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lgueldenstein_goerg_de/Documents/Desktop/MKK Reinigungsdienstleistungen neu/Vergabeunterlagen Los 1/"/>
    </mc:Choice>
  </mc:AlternateContent>
  <xr:revisionPtr revIDLastSave="10" documentId="11_F7A3541D06C875E9909E19EDCC33723B3F2231DD" xr6:coauthVersionLast="47" xr6:coauthVersionMax="47" xr10:uidLastSave="{8EB30D6F-064A-471F-80D7-02ACE69E9688}"/>
  <bookViews>
    <workbookView xWindow="28680" yWindow="-120" windowWidth="29040" windowHeight="15720" tabRatio="727" activeTab="1" xr2:uid="{00000000-000D-0000-FFFF-FFFF00000000}"/>
  </bookViews>
  <sheets>
    <sheet name="Anlage 9, Seite 1" sheetId="2" r:id="rId1"/>
    <sheet name="Anlage 9 Kalkul. Wilh.-H.Sch." sheetId="17" r:id="rId2"/>
    <sheet name="Anlage 9 GrundR Wilh.-H.Sch" sheetId="15" r:id="rId3"/>
    <sheet name="Anlage 9 Kalkul. Jossatal-Sch" sheetId="18" r:id="rId4"/>
    <sheet name="Anlage 9 GrundR Jossatal" sheetId="19" r:id="rId5"/>
  </sheets>
  <definedNames>
    <definedName name="asdf" localSheetId="2">#REF!</definedName>
    <definedName name="asdf" localSheetId="1">#REF!</definedName>
    <definedName name="asdf">#REF!</definedName>
    <definedName name="SuQmMo" localSheetId="2">#REF!</definedName>
    <definedName name="SuQmMo" localSheetId="1">#REF!</definedName>
    <definedName name="SuQmMo">#REF!</definedName>
    <definedName name="SuStdMo" localSheetId="2">#REF!</definedName>
    <definedName name="SuStdMo" localSheetId="1">#REF!</definedName>
    <definedName name="SuStdM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8" l="1"/>
  <c r="B38" i="18"/>
  <c r="K38" i="18" s="1"/>
  <c r="B22" i="18"/>
  <c r="K21" i="18"/>
  <c r="F21" i="18"/>
  <c r="L21" i="18" s="1"/>
  <c r="E21" i="18"/>
  <c r="K20" i="18"/>
  <c r="F20" i="18"/>
  <c r="L20" i="18" s="1"/>
  <c r="K19" i="18"/>
  <c r="F19" i="18"/>
  <c r="G19" i="18" s="1"/>
  <c r="K18" i="18"/>
  <c r="F18" i="18"/>
  <c r="L18" i="18" s="1"/>
  <c r="E18" i="18"/>
  <c r="K17" i="18"/>
  <c r="F17" i="18"/>
  <c r="L17" i="18" s="1"/>
  <c r="L16" i="18"/>
  <c r="K16" i="18"/>
  <c r="F16" i="18"/>
  <c r="G16" i="18" s="1"/>
  <c r="K15" i="18"/>
  <c r="F15" i="18"/>
  <c r="G15" i="18" s="1"/>
  <c r="K14" i="18"/>
  <c r="F14" i="18"/>
  <c r="L14" i="18" s="1"/>
  <c r="E14" i="18"/>
  <c r="K13" i="18"/>
  <c r="F13" i="18"/>
  <c r="E13" i="18"/>
  <c r="K12" i="18"/>
  <c r="F12" i="18"/>
  <c r="E12" i="18"/>
  <c r="K11" i="18"/>
  <c r="F11" i="18"/>
  <c r="E11" i="18"/>
  <c r="K10" i="18"/>
  <c r="F10" i="18"/>
  <c r="L10" i="18" s="1"/>
  <c r="E10" i="18"/>
  <c r="K9" i="18"/>
  <c r="F9" i="18"/>
  <c r="E9" i="18"/>
  <c r="G9" i="18" l="1"/>
  <c r="G11" i="18"/>
  <c r="G13" i="18"/>
  <c r="I13" i="18" s="1"/>
  <c r="J13" i="18" s="1"/>
  <c r="G12" i="18"/>
  <c r="I12" i="18" s="1"/>
  <c r="J12" i="18" s="1"/>
  <c r="G20" i="18"/>
  <c r="H20" i="18" s="1"/>
  <c r="L12" i="18"/>
  <c r="K22" i="18"/>
  <c r="L15" i="18"/>
  <c r="G21" i="18"/>
  <c r="H21" i="18" s="1"/>
  <c r="G10" i="18"/>
  <c r="I10" i="18" s="1"/>
  <c r="J10" i="18" s="1"/>
  <c r="G14" i="18"/>
  <c r="I14" i="18" s="1"/>
  <c r="J14" i="18" s="1"/>
  <c r="L9" i="18"/>
  <c r="L22" i="18" s="1"/>
  <c r="J24" i="18" s="1"/>
  <c r="L11" i="18"/>
  <c r="L13" i="18"/>
  <c r="I15" i="18"/>
  <c r="J15" i="18" s="1"/>
  <c r="H15" i="18"/>
  <c r="I9" i="18"/>
  <c r="J9" i="18" s="1"/>
  <c r="J22" i="18" s="1"/>
  <c r="K26" i="18" s="1"/>
  <c r="H9" i="18"/>
  <c r="I16" i="18"/>
  <c r="J16" i="18" s="1"/>
  <c r="H16" i="18"/>
  <c r="H19" i="18"/>
  <c r="I19" i="18"/>
  <c r="J19" i="18" s="1"/>
  <c r="I11" i="18"/>
  <c r="J11" i="18" s="1"/>
  <c r="H11" i="18"/>
  <c r="F38" i="18"/>
  <c r="G18" i="18"/>
  <c r="L19" i="18"/>
  <c r="G17" i="18"/>
  <c r="I21" i="18" l="1"/>
  <c r="J21" i="18" s="1"/>
  <c r="H13" i="18"/>
  <c r="H10" i="18"/>
  <c r="H14" i="18"/>
  <c r="H12" i="18"/>
  <c r="I20" i="18"/>
  <c r="J20" i="18" s="1"/>
  <c r="M9" i="18"/>
  <c r="M26" i="18"/>
  <c r="I17" i="18"/>
  <c r="J17" i="18" s="1"/>
  <c r="H17" i="18"/>
  <c r="I18" i="18"/>
  <c r="J18" i="18" s="1"/>
  <c r="H18" i="18"/>
  <c r="L38" i="18"/>
  <c r="G38" i="18"/>
  <c r="I38" i="18" l="1"/>
  <c r="J38" i="18" s="1"/>
  <c r="B34" i="18" s="1"/>
  <c r="B35" i="18" s="1"/>
  <c r="K28" i="18" s="1"/>
  <c r="M28" i="18" s="1"/>
  <c r="H38" i="18"/>
  <c r="K40" i="18"/>
  <c r="J30" i="18"/>
  <c r="E44" i="17" l="1"/>
  <c r="B44" i="17"/>
  <c r="F44" i="17" l="1"/>
  <c r="L44" i="17" s="1"/>
  <c r="K46" i="17" s="1"/>
  <c r="K44" i="17"/>
  <c r="G44" i="17" l="1"/>
  <c r="E15" i="17"/>
  <c r="F15" i="17"/>
  <c r="L15" i="17" s="1"/>
  <c r="K15" i="17"/>
  <c r="E16" i="17"/>
  <c r="F16" i="17"/>
  <c r="K16" i="17"/>
  <c r="E17" i="17"/>
  <c r="F17" i="17"/>
  <c r="L17" i="17" s="1"/>
  <c r="K17" i="17"/>
  <c r="E18" i="17"/>
  <c r="F18" i="17"/>
  <c r="L18" i="17" s="1"/>
  <c r="K18" i="17"/>
  <c r="E19" i="17"/>
  <c r="F19" i="17"/>
  <c r="L19" i="17" s="1"/>
  <c r="K19" i="17"/>
  <c r="E20" i="17"/>
  <c r="F20" i="17"/>
  <c r="L20" i="17" s="1"/>
  <c r="K20" i="17"/>
  <c r="E21" i="17"/>
  <c r="F21" i="17"/>
  <c r="L21" i="17" s="1"/>
  <c r="K21" i="17"/>
  <c r="E22" i="17"/>
  <c r="F22" i="17"/>
  <c r="L22" i="17" s="1"/>
  <c r="K22" i="17"/>
  <c r="E23" i="17"/>
  <c r="F23" i="17"/>
  <c r="K23" i="17"/>
  <c r="E24" i="17"/>
  <c r="F24" i="17"/>
  <c r="G24" i="17" s="1"/>
  <c r="K24" i="17"/>
  <c r="E25" i="17"/>
  <c r="F25" i="17"/>
  <c r="L25" i="17" s="1"/>
  <c r="K25" i="17"/>
  <c r="G18" i="17" l="1"/>
  <c r="H18" i="17" s="1"/>
  <c r="I44" i="17"/>
  <c r="J44" i="17" s="1"/>
  <c r="B39" i="17" s="1"/>
  <c r="B40" i="17" s="1"/>
  <c r="H44" i="17"/>
  <c r="G25" i="17"/>
  <c r="H25" i="17" s="1"/>
  <c r="G15" i="17"/>
  <c r="H15" i="17" s="1"/>
  <c r="G20" i="17"/>
  <c r="G23" i="17"/>
  <c r="I23" i="17" s="1"/>
  <c r="J23" i="17" s="1"/>
  <c r="G16" i="17"/>
  <c r="I16" i="17" s="1"/>
  <c r="J16" i="17" s="1"/>
  <c r="I24" i="17"/>
  <c r="J24" i="17" s="1"/>
  <c r="H24" i="17"/>
  <c r="L24" i="17"/>
  <c r="L23" i="17"/>
  <c r="G22" i="17"/>
  <c r="G21" i="17"/>
  <c r="G19" i="17"/>
  <c r="I18" i="17"/>
  <c r="J18" i="17" s="1"/>
  <c r="G17" i="17"/>
  <c r="L16" i="17"/>
  <c r="B26" i="17"/>
  <c r="K14" i="17"/>
  <c r="F14" i="17"/>
  <c r="E14" i="17"/>
  <c r="K13" i="17"/>
  <c r="F13" i="17"/>
  <c r="E13" i="17"/>
  <c r="K12" i="17"/>
  <c r="F12" i="17"/>
  <c r="E12" i="17"/>
  <c r="K11" i="17"/>
  <c r="F11" i="17"/>
  <c r="E11" i="17"/>
  <c r="K10" i="17"/>
  <c r="F10" i="17"/>
  <c r="E10" i="17"/>
  <c r="K9" i="17"/>
  <c r="F9" i="17"/>
  <c r="E9" i="17"/>
  <c r="I15" i="17" l="1"/>
  <c r="J15" i="17" s="1"/>
  <c r="I25" i="17"/>
  <c r="J25" i="17" s="1"/>
  <c r="H23" i="17"/>
  <c r="H16" i="17"/>
  <c r="I20" i="17"/>
  <c r="J20" i="17" s="1"/>
  <c r="H20" i="17"/>
  <c r="I22" i="17"/>
  <c r="J22" i="17" s="1"/>
  <c r="H22" i="17"/>
  <c r="H21" i="17"/>
  <c r="I21" i="17"/>
  <c r="J21" i="17" s="1"/>
  <c r="I19" i="17"/>
  <c r="J19" i="17" s="1"/>
  <c r="H19" i="17"/>
  <c r="H17" i="17"/>
  <c r="I17" i="17"/>
  <c r="J17" i="17" s="1"/>
  <c r="K26" i="17"/>
  <c r="G12" i="17"/>
  <c r="I12" i="17" s="1"/>
  <c r="J12" i="17" s="1"/>
  <c r="G9" i="17"/>
  <c r="H9" i="17" s="1"/>
  <c r="G10" i="17"/>
  <c r="I10" i="17" s="1"/>
  <c r="J10" i="17" s="1"/>
  <c r="G13" i="17"/>
  <c r="I13" i="17" s="1"/>
  <c r="J13" i="17" s="1"/>
  <c r="G11" i="17"/>
  <c r="H11" i="17" s="1"/>
  <c r="G14" i="17"/>
  <c r="I14" i="17" s="1"/>
  <c r="J14" i="17" s="1"/>
  <c r="L14" i="17"/>
  <c r="L13" i="17"/>
  <c r="L12" i="17"/>
  <c r="L11" i="17"/>
  <c r="L10" i="17"/>
  <c r="L9" i="17"/>
  <c r="I9" i="17" l="1"/>
  <c r="J9" i="17" s="1"/>
  <c r="H12" i="17"/>
  <c r="L26" i="17"/>
  <c r="H10" i="17"/>
  <c r="H13" i="17"/>
  <c r="I11" i="17"/>
  <c r="J11" i="17" s="1"/>
  <c r="H14" i="17"/>
  <c r="J29" i="17" l="1"/>
  <c r="J35" i="17"/>
  <c r="J26" i="17"/>
  <c r="M9" i="17"/>
  <c r="J31" i="17" l="1"/>
  <c r="J33" i="17" s="1"/>
  <c r="L33" i="17" s="1"/>
  <c r="L31" i="17" l="1"/>
</calcChain>
</file>

<file path=xl/sharedStrings.xml><?xml version="1.0" encoding="utf-8"?>
<sst xmlns="http://schemas.openxmlformats.org/spreadsheetml/2006/main" count="186" uniqueCount="77">
  <si>
    <t>Ich / Wir biete/n die Ausführung der beschriebenen Leistungen zu den von mir / uns eingesetzen Preisen und mit allen, den Preis betreffenden Angaben, wie folgt an:</t>
  </si>
  <si>
    <t>Ort, Datum, Stempel, Unterschrift</t>
  </si>
  <si>
    <t>Std.-Satz</t>
  </si>
  <si>
    <t>Kalkulationsblatt</t>
  </si>
  <si>
    <t>qm</t>
  </si>
  <si>
    <t>qm/Stunde</t>
  </si>
  <si>
    <t>Tage/Jahr</t>
  </si>
  <si>
    <t>Std./Tag</t>
  </si>
  <si>
    <t>€/Tag</t>
  </si>
  <si>
    <t>€/qm + Tag</t>
  </si>
  <si>
    <t>€/qm + Ja.</t>
  </si>
  <si>
    <t>€/Jahr</t>
  </si>
  <si>
    <t>qm/Jahr</t>
  </si>
  <si>
    <t>Std./Jahr</t>
  </si>
  <si>
    <r>
      <t>Ø</t>
    </r>
    <r>
      <rPr>
        <b/>
        <sz val="8"/>
        <rFont val="Courier New"/>
        <family val="3"/>
      </rPr>
      <t xml:space="preserve"> Leistung</t>
    </r>
  </si>
  <si>
    <t>Std/Tg</t>
  </si>
  <si>
    <t>Datum, Unterschrift, Firmenstempel</t>
  </si>
  <si>
    <t>Grundreinigung</t>
  </si>
  <si>
    <t>Summe 
Jahreskosten
GrundR</t>
  </si>
  <si>
    <t>Stunden-
verrechnungs-
satz
GrundR</t>
  </si>
  <si>
    <t>Arbeitsstunden
insgesamt
GrundR</t>
  </si>
  <si>
    <t>€</t>
  </si>
  <si>
    <t>Reinigungs-
fläche m²
GrundR</t>
  </si>
  <si>
    <t>Raumgruppe</t>
  </si>
  <si>
    <t>Stundenverrechnungssatz:</t>
  </si>
  <si>
    <t>Pro Monat:</t>
  </si>
  <si>
    <t>Die grünen Felder sind nicht zu verändern</t>
  </si>
  <si>
    <r>
      <t xml:space="preserve">Gesamtpreisblatt 
(€, netto)
</t>
    </r>
    <r>
      <rPr>
        <b/>
        <sz val="12"/>
        <color theme="1"/>
        <rFont val="Arial"/>
        <family val="2"/>
      </rPr>
      <t>(die jeweils gültige MwSt ist hier nicht hinzu zu rechnen)</t>
    </r>
  </si>
  <si>
    <t>Faktor</t>
  </si>
  <si>
    <t>Pro Jahr: duchschnittlich  196 Reinigungstage</t>
  </si>
  <si>
    <t>Eintragungen sind nur in den braunen Zellen vorzunehmen</t>
  </si>
  <si>
    <t>Firmenname:</t>
  </si>
  <si>
    <t>Schulname</t>
  </si>
  <si>
    <t>Wilhelm-Hauff-Schule</t>
  </si>
  <si>
    <t>A</t>
  </si>
  <si>
    <t>B</t>
  </si>
  <si>
    <t>C</t>
  </si>
  <si>
    <t>D</t>
  </si>
  <si>
    <t>E</t>
  </si>
  <si>
    <t>G</t>
  </si>
  <si>
    <t>H</t>
  </si>
  <si>
    <t>I</t>
  </si>
  <si>
    <t>J</t>
  </si>
  <si>
    <t>K</t>
  </si>
  <si>
    <t>F1</t>
  </si>
  <si>
    <t>manuelle Reinigung</t>
  </si>
  <si>
    <t>Endabgabepreis/Jahr</t>
  </si>
  <si>
    <t>F1 = herkömmliche manuelle Reinigung</t>
  </si>
  <si>
    <t>Angebot F1</t>
  </si>
  <si>
    <t>Angebot F2</t>
  </si>
  <si>
    <t>F2 = RoboterReinigung Sportfläche incl. Nebenarbeiten</t>
  </si>
  <si>
    <t xml:space="preserve">RoboterR              </t>
  </si>
  <si>
    <t>Nebenarbeiten zu F2</t>
  </si>
  <si>
    <t xml:space="preserve">RoboterR incl. Nebenarbeiten komplett             </t>
  </si>
  <si>
    <t>Gesamt €/Jahr</t>
  </si>
  <si>
    <t>F2 Nebenarbeiten</t>
  </si>
  <si>
    <t>Hinweis:</t>
  </si>
  <si>
    <t>Für die Nebenarbeiten in der Sporthalle wird die Fläche kalkulatorisch zu einem Drittel berechnet.</t>
  </si>
  <si>
    <t>Der Kalkulation liegen die Netto-Preise zugrunde.</t>
  </si>
  <si>
    <t>manuelle Reinigung/
Nebenarbeiten</t>
  </si>
  <si>
    <t>Jossatal-Schule</t>
  </si>
  <si>
    <t>Pro Jahr: durchschnittliche 196 Reinigungstage</t>
  </si>
  <si>
    <t>Ø Leistung</t>
  </si>
  <si>
    <t>F1 manuelle Reinigung</t>
  </si>
  <si>
    <t>M</t>
  </si>
  <si>
    <t>F1 manuelle Reinigung:</t>
  </si>
  <si>
    <t xml:space="preserve">Faktor </t>
  </si>
  <si>
    <t>manuelle Reinigung Endabgabepreis/Jahr:</t>
  </si>
  <si>
    <t xml:space="preserve">F2 = Roboterreinigung Sportfläche incl. Nebenarbeiten </t>
  </si>
  <si>
    <t>RoboterR Gesamt Endabgabepreis/Jahr:</t>
  </si>
  <si>
    <t>F2 RoboterR/Nebenarbeiten</t>
  </si>
  <si>
    <t>F2 = 377,76 qm RoboterR incl. Nebenarbetien:</t>
  </si>
  <si>
    <t xml:space="preserve">Nebenarbeiten </t>
  </si>
  <si>
    <t>Kalkulation Unterhaltsreinigung
Preis Grundreinigung
Los 1</t>
  </si>
  <si>
    <t>F2 = 290,77 qm RoboterR incl. Nebenarbetien:</t>
  </si>
  <si>
    <t>Anlage 9</t>
  </si>
  <si>
    <t>Anlage: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</si>
</sst>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[$€]#,##0.00;[Red]\-[$€]#,##0.00"/>
  </numFmts>
  <fonts count="28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b/>
      <sz val="8"/>
      <name val="Courier New"/>
      <family val="3"/>
    </font>
    <font>
      <b/>
      <sz val="10"/>
      <name val="Arial"/>
      <family val="2"/>
    </font>
    <font>
      <b/>
      <sz val="10"/>
      <name val="Courier New"/>
      <family val="3"/>
    </font>
    <font>
      <b/>
      <sz val="14"/>
      <name val="Courier New"/>
      <family val="3"/>
    </font>
    <font>
      <sz val="10"/>
      <name val="Helv"/>
    </font>
    <font>
      <b/>
      <sz val="26"/>
      <color theme="1"/>
      <name val="Arial"/>
      <family val="2"/>
    </font>
    <font>
      <b/>
      <sz val="8"/>
      <color rgb="FFFF0000"/>
      <name val="Courier New"/>
      <family val="3"/>
    </font>
    <font>
      <b/>
      <sz val="9"/>
      <color rgb="FFFF0000"/>
      <name val="Courier New"/>
      <family val="3"/>
    </font>
    <font>
      <b/>
      <sz val="11"/>
      <name val="Courier New"/>
      <family val="3"/>
    </font>
    <font>
      <b/>
      <sz val="9"/>
      <name val="Courier New"/>
      <family val="3"/>
    </font>
    <font>
      <b/>
      <sz val="11"/>
      <color rgb="FFFF0000"/>
      <name val="Arial"/>
      <family val="2"/>
    </font>
    <font>
      <sz val="8"/>
      <name val="Courier New"/>
      <family val="3"/>
    </font>
    <font>
      <b/>
      <sz val="14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2"/>
      <name val="Courier New"/>
      <family val="3"/>
    </font>
    <font>
      <b/>
      <sz val="11"/>
      <color rgb="FFFF0000"/>
      <name val="Courier New"/>
      <family val="3"/>
    </font>
    <font>
      <b/>
      <sz val="12"/>
      <color rgb="FFFF0000"/>
      <name val="Arial"/>
      <family val="2"/>
    </font>
    <font>
      <b/>
      <sz val="10"/>
      <color rgb="FFFF0000"/>
      <name val="Courier New"/>
      <family val="3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3" fillId="0" borderId="0" applyFont="0" applyFill="0" applyBorder="0" applyAlignment="0" applyProtection="0"/>
  </cellStyleXfs>
  <cellXfs count="18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8" fillId="0" borderId="0" xfId="0" applyFont="1"/>
    <xf numFmtId="0" fontId="4" fillId="4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6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6" borderId="0" xfId="0" applyFont="1" applyFill="1" applyBorder="1" applyAlignment="1">
      <alignment horizontal="center"/>
    </xf>
    <xf numFmtId="4" fontId="2" fillId="4" borderId="1" xfId="0" applyNumberFormat="1" applyFont="1" applyFill="1" applyBorder="1" applyAlignment="1">
      <alignment horizontal="center"/>
    </xf>
    <xf numFmtId="0" fontId="18" fillId="0" borderId="13" xfId="0" applyFont="1" applyBorder="1" applyProtection="1">
      <protection locked="0"/>
    </xf>
    <xf numFmtId="2" fontId="9" fillId="0" borderId="14" xfId="0" applyNumberFormat="1" applyFont="1" applyBorder="1" applyProtection="1">
      <protection locked="0"/>
    </xf>
    <xf numFmtId="2" fontId="9" fillId="0" borderId="15" xfId="0" applyNumberFormat="1" applyFont="1" applyBorder="1" applyProtection="1">
      <protection locked="0"/>
    </xf>
    <xf numFmtId="0" fontId="18" fillId="0" borderId="16" xfId="0" applyFont="1" applyBorder="1" applyProtection="1">
      <protection locked="0"/>
    </xf>
    <xf numFmtId="2" fontId="9" fillId="0" borderId="1" xfId="0" applyNumberFormat="1" applyFont="1" applyBorder="1" applyProtection="1">
      <protection locked="0"/>
    </xf>
    <xf numFmtId="2" fontId="9" fillId="0" borderId="17" xfId="0" applyNumberFormat="1" applyFont="1" applyBorder="1" applyProtection="1">
      <protection locked="0"/>
    </xf>
    <xf numFmtId="0" fontId="18" fillId="0" borderId="16" xfId="0" applyFont="1" applyBorder="1" applyAlignment="1" applyProtection="1">
      <alignment wrapText="1"/>
      <protection locked="0"/>
    </xf>
    <xf numFmtId="4" fontId="9" fillId="5" borderId="1" xfId="0" applyNumberFormat="1" applyFont="1" applyFill="1" applyBorder="1" applyProtection="1">
      <protection locked="0"/>
    </xf>
    <xf numFmtId="2" fontId="18" fillId="0" borderId="16" xfId="0" applyNumberFormat="1" applyFont="1" applyBorder="1" applyAlignment="1" applyProtection="1">
      <alignment wrapText="1"/>
      <protection locked="0"/>
    </xf>
    <xf numFmtId="4" fontId="9" fillId="4" borderId="18" xfId="0" applyNumberFormat="1" applyFont="1" applyFill="1" applyBorder="1" applyProtection="1"/>
    <xf numFmtId="0" fontId="18" fillId="4" borderId="19" xfId="0" applyFont="1" applyFill="1" applyBorder="1" applyAlignment="1" applyProtection="1">
      <alignment wrapText="1"/>
    </xf>
    <xf numFmtId="4" fontId="9" fillId="4" borderId="20" xfId="0" applyNumberFormat="1" applyFont="1" applyFill="1" applyBorder="1" applyProtection="1"/>
    <xf numFmtId="2" fontId="9" fillId="4" borderId="18" xfId="0" applyNumberFormat="1" applyFont="1" applyFill="1" applyBorder="1" applyProtection="1"/>
    <xf numFmtId="2" fontId="9" fillId="4" borderId="21" xfId="0" applyNumberFormat="1" applyFont="1" applyFill="1" applyBorder="1" applyProtection="1"/>
    <xf numFmtId="0" fontId="9" fillId="4" borderId="16" xfId="0" applyFont="1" applyFill="1" applyBorder="1" applyAlignment="1" applyProtection="1">
      <alignment horizontal="center"/>
    </xf>
    <xf numFmtId="4" fontId="20" fillId="4" borderId="1" xfId="0" applyNumberFormat="1" applyFont="1" applyFill="1" applyBorder="1" applyAlignment="1" applyProtection="1">
      <alignment horizontal="center"/>
    </xf>
    <xf numFmtId="1" fontId="9" fillId="4" borderId="1" xfId="0" applyNumberFormat="1" applyFont="1" applyFill="1" applyBorder="1" applyAlignment="1" applyProtection="1">
      <alignment horizontal="center"/>
    </xf>
    <xf numFmtId="2" fontId="9" fillId="4" borderId="1" xfId="0" applyNumberFormat="1" applyFont="1" applyFill="1" applyBorder="1" applyProtection="1"/>
    <xf numFmtId="164" fontId="9" fillId="4" borderId="1" xfId="0" applyNumberFormat="1" applyFont="1" applyFill="1" applyBorder="1" applyProtection="1"/>
    <xf numFmtId="4" fontId="9" fillId="4" borderId="1" xfId="0" applyNumberFormat="1" applyFont="1" applyFill="1" applyBorder="1" applyProtection="1"/>
    <xf numFmtId="2" fontId="9" fillId="0" borderId="0" xfId="0" applyNumberFormat="1" applyFont="1" applyProtection="1"/>
    <xf numFmtId="164" fontId="9" fillId="4" borderId="1" xfId="0" applyNumberFormat="1" applyFont="1" applyFill="1" applyBorder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</xf>
    <xf numFmtId="1" fontId="9" fillId="4" borderId="1" xfId="0" applyNumberFormat="1" applyFont="1" applyFill="1" applyBorder="1" applyAlignment="1" applyProtection="1">
      <alignment horizontal="left"/>
    </xf>
    <xf numFmtId="0" fontId="18" fillId="0" borderId="0" xfId="0" applyFont="1" applyProtection="1">
      <protection locked="0"/>
    </xf>
    <xf numFmtId="2" fontId="9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2" fontId="9" fillId="0" borderId="0" xfId="0" applyNumberFormat="1" applyFont="1" applyAlignment="1" applyProtection="1">
      <alignment horizontal="right"/>
      <protection locked="0"/>
    </xf>
    <xf numFmtId="14" fontId="9" fillId="0" borderId="0" xfId="0" applyNumberFormat="1" applyFont="1" applyAlignment="1" applyProtection="1">
      <protection locked="0"/>
    </xf>
    <xf numFmtId="2" fontId="11" fillId="0" borderId="0" xfId="0" applyNumberFormat="1" applyFont="1" applyProtection="1">
      <protection locked="0"/>
    </xf>
    <xf numFmtId="0" fontId="17" fillId="0" borderId="0" xfId="0" applyFont="1" applyFill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2" fontId="11" fillId="0" borderId="0" xfId="0" applyNumberFormat="1" applyFont="1" applyFill="1" applyProtection="1">
      <protection locked="0"/>
    </xf>
    <xf numFmtId="2" fontId="9" fillId="5" borderId="1" xfId="0" applyNumberFormat="1" applyFont="1" applyFill="1" applyBorder="1" applyAlignment="1" applyProtection="1">
      <alignment horizontal="center"/>
      <protection locked="0"/>
    </xf>
    <xf numFmtId="2" fontId="9" fillId="5" borderId="1" xfId="0" applyNumberFormat="1" applyFont="1" applyFill="1" applyBorder="1" applyAlignment="1" applyProtection="1">
      <alignment horizontal="right"/>
      <protection locked="0"/>
    </xf>
    <xf numFmtId="2" fontId="9" fillId="5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 applyProtection="1">
      <alignment horizontal="center"/>
      <protection locked="0"/>
    </xf>
    <xf numFmtId="2" fontId="9" fillId="0" borderId="1" xfId="0" applyNumberFormat="1" applyFont="1" applyBorder="1" applyAlignment="1" applyProtection="1">
      <alignment horizontal="center"/>
      <protection locked="0"/>
    </xf>
    <xf numFmtId="164" fontId="9" fillId="0" borderId="1" xfId="0" applyNumberFormat="1" applyFont="1" applyBorder="1" applyAlignment="1" applyProtection="1">
      <alignment horizontal="center"/>
      <protection locked="0"/>
    </xf>
    <xf numFmtId="2" fontId="9" fillId="0" borderId="1" xfId="0" applyNumberFormat="1" applyFont="1" applyFill="1" applyBorder="1" applyAlignment="1" applyProtection="1">
      <alignment horizontal="center"/>
      <protection locked="0"/>
    </xf>
    <xf numFmtId="2" fontId="11" fillId="0" borderId="1" xfId="0" applyNumberFormat="1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" fontId="9" fillId="4" borderId="1" xfId="0" applyNumberFormat="1" applyFont="1" applyFill="1" applyBorder="1" applyProtection="1">
      <protection locked="0"/>
    </xf>
    <xf numFmtId="4" fontId="9" fillId="0" borderId="0" xfId="0" applyNumberFormat="1" applyFont="1" applyProtection="1">
      <protection locked="0"/>
    </xf>
    <xf numFmtId="0" fontId="9" fillId="0" borderId="0" xfId="0" applyFont="1" applyFill="1" applyProtection="1">
      <protection locked="0"/>
    </xf>
    <xf numFmtId="2" fontId="9" fillId="0" borderId="0" xfId="0" applyNumberFormat="1" applyFont="1" applyFill="1" applyProtection="1">
      <protection locked="0"/>
    </xf>
    <xf numFmtId="2" fontId="15" fillId="0" borderId="0" xfId="0" applyNumberFormat="1" applyFont="1" applyProtection="1">
      <protection locked="0"/>
    </xf>
    <xf numFmtId="0" fontId="18" fillId="0" borderId="0" xfId="0" applyFont="1" applyFill="1" applyProtection="1">
      <protection locked="0"/>
    </xf>
    <xf numFmtId="164" fontId="9" fillId="0" borderId="0" xfId="0" applyNumberFormat="1" applyFont="1" applyFill="1" applyProtection="1">
      <protection locked="0"/>
    </xf>
    <xf numFmtId="2" fontId="9" fillId="0" borderId="0" xfId="0" applyNumberFormat="1" applyFont="1" applyBorder="1" applyProtection="1">
      <protection locked="0"/>
    </xf>
    <xf numFmtId="0" fontId="9" fillId="4" borderId="1" xfId="0" applyFont="1" applyFill="1" applyBorder="1" applyAlignment="1" applyProtection="1">
      <alignment horizontal="center"/>
    </xf>
    <xf numFmtId="1" fontId="9" fillId="4" borderId="1" xfId="0" applyNumberFormat="1" applyFont="1" applyFill="1" applyBorder="1" applyProtection="1"/>
    <xf numFmtId="164" fontId="15" fillId="4" borderId="1" xfId="0" applyNumberFormat="1" applyFont="1" applyFill="1" applyBorder="1" applyProtection="1"/>
    <xf numFmtId="2" fontId="9" fillId="7" borderId="1" xfId="0" applyNumberFormat="1" applyFont="1" applyFill="1" applyBorder="1" applyProtection="1"/>
    <xf numFmtId="4" fontId="9" fillId="7" borderId="1" xfId="0" applyNumberFormat="1" applyFont="1" applyFill="1" applyBorder="1" applyProtection="1"/>
    <xf numFmtId="0" fontId="9" fillId="0" borderId="0" xfId="0" applyFont="1" applyProtection="1"/>
    <xf numFmtId="0" fontId="18" fillId="0" borderId="0" xfId="0" applyFont="1" applyFill="1" applyProtection="1"/>
    <xf numFmtId="2" fontId="9" fillId="0" borderId="0" xfId="0" applyNumberFormat="1" applyFont="1" applyFill="1" applyProtection="1"/>
    <xf numFmtId="2" fontId="15" fillId="7" borderId="1" xfId="0" applyNumberFormat="1" applyFont="1" applyFill="1" applyBorder="1" applyProtection="1"/>
    <xf numFmtId="164" fontId="15" fillId="7" borderId="1" xfId="0" applyNumberFormat="1" applyFont="1" applyFill="1" applyBorder="1" applyAlignment="1" applyProtection="1"/>
    <xf numFmtId="4" fontId="15" fillId="7" borderId="1" xfId="0" applyNumberFormat="1" applyFont="1" applyFill="1" applyBorder="1" applyProtection="1"/>
    <xf numFmtId="4" fontId="0" fillId="3" borderId="1" xfId="0" applyNumberFormat="1" applyFill="1" applyBorder="1"/>
    <xf numFmtId="14" fontId="9" fillId="0" borderId="0" xfId="0" applyNumberFormat="1" applyFont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2" fontId="22" fillId="0" borderId="0" xfId="0" applyNumberFormat="1" applyFont="1" applyAlignment="1" applyProtection="1">
      <alignment horizontal="center"/>
      <protection locked="0"/>
    </xf>
    <xf numFmtId="2" fontId="22" fillId="0" borderId="0" xfId="0" applyNumberFormat="1" applyFont="1" applyProtection="1">
      <protection locked="0"/>
    </xf>
    <xf numFmtId="0" fontId="22" fillId="0" borderId="0" xfId="0" applyFont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2" fontId="24" fillId="0" borderId="0" xfId="0" applyNumberFormat="1" applyFont="1" applyProtection="1">
      <protection locked="0"/>
    </xf>
    <xf numFmtId="2" fontId="22" fillId="5" borderId="1" xfId="0" applyNumberFormat="1" applyFont="1" applyFill="1" applyBorder="1" applyAlignment="1" applyProtection="1">
      <alignment horizontal="center"/>
      <protection locked="0"/>
    </xf>
    <xf numFmtId="2" fontId="22" fillId="5" borderId="1" xfId="0" applyNumberFormat="1" applyFont="1" applyFill="1" applyBorder="1" applyAlignment="1" applyProtection="1">
      <alignment horizontal="right"/>
      <protection locked="0"/>
    </xf>
    <xf numFmtId="2" fontId="22" fillId="5" borderId="1" xfId="0" applyNumberFormat="1" applyFont="1" applyFill="1" applyBorder="1" applyAlignment="1" applyProtection="1">
      <alignment horizontal="left"/>
      <protection locked="0"/>
    </xf>
    <xf numFmtId="0" fontId="25" fillId="0" borderId="0" xfId="0" applyFont="1" applyProtection="1">
      <protection locked="0"/>
    </xf>
    <xf numFmtId="2" fontId="19" fillId="0" borderId="0" xfId="0" applyNumberFormat="1" applyFont="1" applyProtection="1">
      <protection locked="0"/>
    </xf>
    <xf numFmtId="164" fontId="22" fillId="0" borderId="0" xfId="0" applyNumberFormat="1" applyFont="1" applyProtection="1">
      <protection locked="0"/>
    </xf>
    <xf numFmtId="1" fontId="9" fillId="5" borderId="1" xfId="0" applyNumberFormat="1" applyFont="1" applyFill="1" applyBorder="1" applyProtection="1">
      <protection locked="0"/>
    </xf>
    <xf numFmtId="1" fontId="9" fillId="4" borderId="1" xfId="0" applyNumberFormat="1" applyFont="1" applyFill="1" applyBorder="1" applyProtection="1">
      <protection locked="0"/>
    </xf>
    <xf numFmtId="1" fontId="9" fillId="0" borderId="0" xfId="0" applyNumberFormat="1" applyFont="1" applyProtection="1">
      <protection locked="0"/>
    </xf>
    <xf numFmtId="0" fontId="17" fillId="0" borderId="0" xfId="0" applyFont="1" applyProtection="1">
      <protection locked="0"/>
    </xf>
    <xf numFmtId="2" fontId="17" fillId="0" borderId="0" xfId="0" applyNumberFormat="1" applyFont="1" applyProtection="1">
      <protection locked="0"/>
    </xf>
    <xf numFmtId="164" fontId="17" fillId="0" borderId="0" xfId="0" applyNumberFormat="1" applyFont="1" applyProtection="1">
      <protection locked="0"/>
    </xf>
    <xf numFmtId="164" fontId="17" fillId="0" borderId="4" xfId="0" applyNumberFormat="1" applyFont="1" applyBorder="1" applyProtection="1">
      <protection locked="0"/>
    </xf>
    <xf numFmtId="2" fontId="17" fillId="0" borderId="4" xfId="0" applyNumberFormat="1" applyFont="1" applyBorder="1" applyProtection="1">
      <protection locked="0"/>
    </xf>
    <xf numFmtId="0" fontId="18" fillId="4" borderId="7" xfId="0" applyFont="1" applyFill="1" applyBorder="1" applyAlignment="1" applyProtection="1">
      <alignment wrapText="1"/>
      <protection locked="0"/>
    </xf>
    <xf numFmtId="4" fontId="9" fillId="4" borderId="25" xfId="0" applyNumberFormat="1" applyFont="1" applyFill="1" applyBorder="1" applyProtection="1">
      <protection locked="0"/>
    </xf>
    <xf numFmtId="2" fontId="9" fillId="4" borderId="26" xfId="0" applyNumberFormat="1" applyFont="1" applyFill="1" applyBorder="1" applyProtection="1">
      <protection locked="0"/>
    </xf>
    <xf numFmtId="2" fontId="9" fillId="4" borderId="5" xfId="0" applyNumberFormat="1" applyFont="1" applyFill="1" applyBorder="1" applyProtection="1">
      <protection locked="0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64" fontId="9" fillId="0" borderId="4" xfId="0" applyNumberFormat="1" applyFont="1" applyBorder="1" applyProtection="1">
      <protection locked="0"/>
    </xf>
    <xf numFmtId="2" fontId="9" fillId="0" borderId="4" xfId="0" applyNumberFormat="1" applyFont="1" applyBorder="1" applyProtection="1">
      <protection locked="0"/>
    </xf>
    <xf numFmtId="164" fontId="15" fillId="0" borderId="0" xfId="0" applyNumberFormat="1" applyFont="1" applyProtection="1"/>
    <xf numFmtId="164" fontId="15" fillId="0" borderId="0" xfId="0" applyNumberFormat="1" applyFont="1" applyAlignment="1" applyProtection="1">
      <alignment horizontal="right"/>
    </xf>
    <xf numFmtId="4" fontId="15" fillId="0" borderId="0" xfId="0" applyNumberFormat="1" applyFont="1" applyProtection="1"/>
    <xf numFmtId="2" fontId="15" fillId="0" borderId="0" xfId="0" applyNumberFormat="1" applyFont="1" applyProtection="1"/>
    <xf numFmtId="2" fontId="18" fillId="0" borderId="0" xfId="0" applyNumberFormat="1" applyFont="1" applyProtection="1">
      <protection locked="0"/>
    </xf>
    <xf numFmtId="164" fontId="18" fillId="0" borderId="0" xfId="0" applyNumberFormat="1" applyFont="1" applyProtection="1">
      <protection locked="0"/>
    </xf>
    <xf numFmtId="0" fontId="0" fillId="0" borderId="0" xfId="0" applyProtection="1">
      <protection locked="0"/>
    </xf>
    <xf numFmtId="4" fontId="9" fillId="4" borderId="1" xfId="0" applyNumberFormat="1" applyFont="1" applyFill="1" applyBorder="1" applyAlignment="1" applyProtection="1">
      <alignment horizontal="center"/>
    </xf>
    <xf numFmtId="0" fontId="9" fillId="4" borderId="1" xfId="0" applyFont="1" applyFill="1" applyBorder="1" applyProtection="1"/>
    <xf numFmtId="0" fontId="18" fillId="7" borderId="22" xfId="0" applyFont="1" applyFill="1" applyBorder="1" applyProtection="1"/>
    <xf numFmtId="2" fontId="18" fillId="7" borderId="23" xfId="0" applyNumberFormat="1" applyFont="1" applyFill="1" applyBorder="1" applyProtection="1"/>
    <xf numFmtId="0" fontId="18" fillId="7" borderId="23" xfId="0" applyFont="1" applyFill="1" applyBorder="1" applyProtection="1"/>
    <xf numFmtId="2" fontId="11" fillId="7" borderId="23" xfId="0" applyNumberFormat="1" applyFont="1" applyFill="1" applyBorder="1" applyProtection="1"/>
    <xf numFmtId="2" fontId="27" fillId="7" borderId="23" xfId="0" applyNumberFormat="1" applyFont="1" applyFill="1" applyBorder="1" applyProtection="1"/>
    <xf numFmtId="0" fontId="27" fillId="7" borderId="23" xfId="0" applyFont="1" applyFill="1" applyBorder="1" applyProtection="1"/>
    <xf numFmtId="164" fontId="27" fillId="7" borderId="23" xfId="0" applyNumberFormat="1" applyFont="1" applyFill="1" applyBorder="1" applyProtection="1"/>
    <xf numFmtId="4" fontId="16" fillId="7" borderId="23" xfId="0" applyNumberFormat="1" applyFont="1" applyFill="1" applyBorder="1" applyProtection="1"/>
    <xf numFmtId="4" fontId="18" fillId="7" borderId="24" xfId="0" applyNumberFormat="1" applyFont="1" applyFill="1" applyBorder="1" applyProtection="1"/>
    <xf numFmtId="0" fontId="17" fillId="0" borderId="0" xfId="0" applyFont="1" applyProtection="1"/>
    <xf numFmtId="2" fontId="17" fillId="0" borderId="0" xfId="0" applyNumberFormat="1" applyFont="1" applyProtection="1"/>
    <xf numFmtId="0" fontId="17" fillId="4" borderId="1" xfId="0" applyFont="1" applyFill="1" applyBorder="1" applyProtection="1"/>
    <xf numFmtId="2" fontId="17" fillId="4" borderId="1" xfId="0" applyNumberFormat="1" applyFont="1" applyFill="1" applyBorder="1" applyProtection="1"/>
    <xf numFmtId="164" fontId="25" fillId="4" borderId="1" xfId="0" applyNumberFormat="1" applyFont="1" applyFill="1" applyBorder="1" applyProtection="1"/>
    <xf numFmtId="164" fontId="17" fillId="4" borderId="1" xfId="0" applyNumberFormat="1" applyFont="1" applyFill="1" applyBorder="1" applyAlignment="1" applyProtection="1">
      <alignment horizontal="right"/>
    </xf>
    <xf numFmtId="2" fontId="17" fillId="4" borderId="1" xfId="0" applyNumberFormat="1" applyFont="1" applyFill="1" applyBorder="1" applyAlignment="1" applyProtection="1">
      <alignment horizontal="right"/>
    </xf>
    <xf numFmtId="1" fontId="17" fillId="4" borderId="1" xfId="0" applyNumberFormat="1" applyFont="1" applyFill="1" applyBorder="1" applyAlignment="1" applyProtection="1">
      <alignment horizontal="left"/>
    </xf>
    <xf numFmtId="0" fontId="3" fillId="0" borderId="0" xfId="0" applyFont="1" applyFill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/>
    </xf>
    <xf numFmtId="2" fontId="17" fillId="0" borderId="0" xfId="0" applyNumberFormat="1" applyFont="1" applyBorder="1" applyAlignment="1" applyProtection="1">
      <alignment horizontal="left"/>
      <protection locked="0"/>
    </xf>
    <xf numFmtId="164" fontId="9" fillId="5" borderId="0" xfId="0" applyNumberFormat="1" applyFont="1" applyFill="1" applyAlignment="1" applyProtection="1">
      <alignment horizontal="left"/>
      <protection locked="0"/>
    </xf>
    <xf numFmtId="0" fontId="18" fillId="7" borderId="1" xfId="0" applyFont="1" applyFill="1" applyBorder="1" applyAlignment="1" applyProtection="1">
      <alignment horizontal="right"/>
    </xf>
    <xf numFmtId="2" fontId="9" fillId="4" borderId="2" xfId="0" applyNumberFormat="1" applyFont="1" applyFill="1" applyBorder="1" applyAlignment="1" applyProtection="1">
      <alignment horizontal="left" wrapText="1"/>
    </xf>
    <xf numFmtId="2" fontId="9" fillId="4" borderId="12" xfId="0" applyNumberFormat="1" applyFont="1" applyFill="1" applyBorder="1" applyAlignment="1" applyProtection="1">
      <alignment horizontal="left" wrapText="1"/>
    </xf>
    <xf numFmtId="2" fontId="16" fillId="0" borderId="8" xfId="0" applyNumberFormat="1" applyFont="1" applyBorder="1" applyAlignment="1" applyProtection="1">
      <alignment horizontal="left"/>
      <protection locked="0"/>
    </xf>
    <xf numFmtId="2" fontId="16" fillId="0" borderId="0" xfId="0" applyNumberFormat="1" applyFont="1" applyAlignment="1" applyProtection="1">
      <alignment horizontal="left"/>
      <protection locked="0"/>
    </xf>
    <xf numFmtId="164" fontId="11" fillId="4" borderId="4" xfId="0" applyNumberFormat="1" applyFont="1" applyFill="1" applyBorder="1" applyAlignment="1" applyProtection="1">
      <alignment horizontal="center"/>
      <protection locked="0"/>
    </xf>
    <xf numFmtId="0" fontId="16" fillId="5" borderId="4" xfId="0" applyFont="1" applyFill="1" applyBorder="1" applyAlignment="1" applyProtection="1">
      <alignment horizontal="left"/>
      <protection locked="0"/>
    </xf>
    <xf numFmtId="0" fontId="2" fillId="0" borderId="0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19" fillId="5" borderId="4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164" fontId="17" fillId="5" borderId="0" xfId="0" applyNumberFormat="1" applyFont="1" applyFill="1" applyAlignment="1" applyProtection="1">
      <alignment horizontal="center"/>
      <protection locked="0"/>
    </xf>
    <xf numFmtId="2" fontId="22" fillId="5" borderId="0" xfId="0" applyNumberFormat="1" applyFont="1" applyFill="1" applyAlignment="1" applyProtection="1">
      <alignment horizontal="left"/>
      <protection locked="0"/>
    </xf>
    <xf numFmtId="164" fontId="26" fillId="4" borderId="4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7</xdr:col>
      <xdr:colOff>723901</xdr:colOff>
      <xdr:row>3</xdr:row>
      <xdr:rowOff>47625</xdr:rowOff>
    </xdr:to>
    <xdr:pic>
      <xdr:nvPicPr>
        <xdr:cNvPr id="1025" name="Picture 1" descr="KOPF_03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6048376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7</xdr:col>
      <xdr:colOff>981075</xdr:colOff>
      <xdr:row>1</xdr:row>
      <xdr:rowOff>285750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6381750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13</xdr:col>
      <xdr:colOff>657225</xdr:colOff>
      <xdr:row>3</xdr:row>
      <xdr:rowOff>66674</xdr:rowOff>
    </xdr:to>
    <xdr:pic>
      <xdr:nvPicPr>
        <xdr:cNvPr id="3" name="Picture 1" descr="KOPF_0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506075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4</xdr:col>
      <xdr:colOff>1123950</xdr:colOff>
      <xdr:row>1</xdr:row>
      <xdr:rowOff>276225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6562725" cy="561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7</xdr:col>
      <xdr:colOff>981075</xdr:colOff>
      <xdr:row>1</xdr:row>
      <xdr:rowOff>285750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1139EDE8-F762-444D-B876-4062F98D6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7391400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314326</xdr:colOff>
      <xdr:row>0</xdr:row>
      <xdr:rowOff>118659</xdr:rowOff>
    </xdr:from>
    <xdr:to>
      <xdr:col>12</xdr:col>
      <xdr:colOff>409575</xdr:colOff>
      <xdr:row>3</xdr:row>
      <xdr:rowOff>85724</xdr:rowOff>
    </xdr:to>
    <xdr:pic>
      <xdr:nvPicPr>
        <xdr:cNvPr id="3" name="Picture 1" descr="KOPF_03">
          <a:extLst>
            <a:ext uri="{FF2B5EF4-FFF2-40B4-BE49-F238E27FC236}">
              <a16:creationId xmlns:a16="http://schemas.microsoft.com/office/drawing/2014/main" id="{76B9FE55-D717-4A17-9903-F8E741FD0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4326" y="118659"/>
          <a:ext cx="9239249" cy="4433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4</xdr:col>
      <xdr:colOff>1123950</xdr:colOff>
      <xdr:row>1</xdr:row>
      <xdr:rowOff>276225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F7708BF2-FB44-46DE-9B12-1796D937F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7000875" cy="561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5"/>
  <sheetViews>
    <sheetView zoomScaleNormal="100" workbookViewId="0">
      <selection activeCell="G5" sqref="G5:H5"/>
    </sheetView>
  </sheetViews>
  <sheetFormatPr baseColWidth="10" defaultRowHeight="15" x14ac:dyDescent="0.2"/>
  <cols>
    <col min="1" max="16384" width="11.42578125" style="7"/>
  </cols>
  <sheetData>
    <row r="2" spans="1:8" ht="16.5" customHeight="1" x14ac:dyDescent="0.2"/>
    <row r="3" spans="1:8" ht="20.25" x14ac:dyDescent="0.3">
      <c r="A3" s="8"/>
    </row>
    <row r="4" spans="1:8" ht="20.25" x14ac:dyDescent="0.3">
      <c r="A4" s="8"/>
      <c r="D4" s="12"/>
    </row>
    <row r="5" spans="1:8" ht="20.25" x14ac:dyDescent="0.3">
      <c r="A5" s="8"/>
      <c r="D5" s="12"/>
      <c r="G5" s="146" t="s">
        <v>76</v>
      </c>
      <c r="H5" s="146"/>
    </row>
    <row r="6" spans="1:8" ht="20.25" x14ac:dyDescent="0.3">
      <c r="A6" s="8"/>
      <c r="D6" s="12"/>
      <c r="G6" s="18"/>
      <c r="H6" s="18"/>
    </row>
    <row r="7" spans="1:8" ht="20.25" x14ac:dyDescent="0.3">
      <c r="A7" s="8"/>
      <c r="D7" s="12"/>
      <c r="G7" s="18"/>
      <c r="H7" s="18"/>
    </row>
    <row r="8" spans="1:8" ht="20.25" x14ac:dyDescent="0.3">
      <c r="A8" s="8"/>
      <c r="D8" s="12"/>
      <c r="G8" s="18"/>
      <c r="H8" s="18"/>
    </row>
    <row r="9" spans="1:8" ht="20.25" x14ac:dyDescent="0.3">
      <c r="A9" s="8"/>
      <c r="D9" s="12"/>
      <c r="G9" s="18"/>
      <c r="H9" s="18"/>
    </row>
    <row r="10" spans="1:8" ht="20.25" x14ac:dyDescent="0.3">
      <c r="A10" s="8"/>
      <c r="D10" s="12"/>
      <c r="G10" s="17"/>
      <c r="H10" s="17"/>
    </row>
    <row r="11" spans="1:8" ht="20.25" x14ac:dyDescent="0.3">
      <c r="A11" s="8"/>
      <c r="D11" s="12"/>
      <c r="G11" s="17"/>
      <c r="H11" s="17"/>
    </row>
    <row r="13" spans="1:8" ht="95.25" customHeight="1" x14ac:dyDescent="0.2">
      <c r="A13" s="147" t="s">
        <v>73</v>
      </c>
      <c r="B13" s="148"/>
      <c r="C13" s="148"/>
      <c r="D13" s="148"/>
      <c r="E13" s="148"/>
      <c r="F13" s="148"/>
      <c r="G13" s="148"/>
      <c r="H13" s="148"/>
    </row>
    <row r="14" spans="1:8" x14ac:dyDescent="0.2">
      <c r="A14" s="9"/>
      <c r="B14" s="9"/>
      <c r="C14" s="9"/>
      <c r="D14" s="9"/>
      <c r="E14" s="9"/>
      <c r="F14" s="9"/>
      <c r="G14" s="9"/>
      <c r="H14" s="9"/>
    </row>
    <row r="15" spans="1:8" x14ac:dyDescent="0.2">
      <c r="A15" s="9"/>
      <c r="B15" s="9"/>
      <c r="C15" s="9"/>
      <c r="D15" s="9"/>
      <c r="E15" s="9"/>
      <c r="F15" s="9"/>
      <c r="G15" s="9"/>
      <c r="H15" s="9"/>
    </row>
    <row r="16" spans="1:8" ht="18" x14ac:dyDescent="0.25">
      <c r="A16" s="9"/>
      <c r="B16" s="19"/>
      <c r="C16" s="19"/>
      <c r="D16" s="22"/>
      <c r="E16" s="9"/>
      <c r="F16" s="9"/>
      <c r="G16" s="9"/>
      <c r="H16" s="9"/>
    </row>
    <row r="17" spans="1:8" ht="20.25" x14ac:dyDescent="0.3">
      <c r="A17" s="9"/>
      <c r="B17" s="149" t="s">
        <v>33</v>
      </c>
      <c r="C17" s="149"/>
      <c r="D17" s="149"/>
      <c r="E17" s="149"/>
      <c r="F17" s="149"/>
      <c r="G17" s="9"/>
      <c r="H17" s="9"/>
    </row>
    <row r="18" spans="1:8" ht="20.25" x14ac:dyDescent="0.3">
      <c r="A18" s="9"/>
      <c r="B18" s="149" t="s">
        <v>60</v>
      </c>
      <c r="C18" s="149"/>
      <c r="D18" s="149"/>
      <c r="E18" s="149"/>
      <c r="F18" s="149"/>
      <c r="G18" s="9"/>
      <c r="H18" s="9"/>
    </row>
    <row r="19" spans="1:8" ht="18" x14ac:dyDescent="0.25">
      <c r="A19" s="9"/>
      <c r="B19" s="23"/>
      <c r="C19" s="23"/>
      <c r="D19" s="9"/>
      <c r="E19" s="9"/>
      <c r="F19" s="9"/>
      <c r="G19" s="9"/>
      <c r="H19" s="9"/>
    </row>
    <row r="20" spans="1:8" x14ac:dyDescent="0.2">
      <c r="A20" s="9"/>
      <c r="B20" s="9"/>
      <c r="C20" s="9"/>
      <c r="D20" s="9"/>
      <c r="E20" s="9"/>
      <c r="F20" s="9"/>
      <c r="G20" s="9"/>
      <c r="H20" s="9"/>
    </row>
    <row r="21" spans="1:8" x14ac:dyDescent="0.2">
      <c r="A21" s="9"/>
      <c r="B21" s="9"/>
      <c r="C21" s="9"/>
      <c r="D21" s="9"/>
      <c r="E21" s="9"/>
      <c r="F21" s="9"/>
      <c r="G21" s="9"/>
      <c r="H21" s="9"/>
    </row>
    <row r="22" spans="1:8" x14ac:dyDescent="0.2">
      <c r="A22" s="9"/>
      <c r="B22" s="9"/>
      <c r="C22" s="9"/>
      <c r="D22" s="9"/>
      <c r="E22" s="9"/>
      <c r="F22" s="9"/>
      <c r="G22" s="9"/>
      <c r="H22" s="9"/>
    </row>
    <row r="23" spans="1:8" x14ac:dyDescent="0.2">
      <c r="A23" s="9"/>
      <c r="B23" s="9"/>
      <c r="C23" s="9"/>
      <c r="D23" s="9"/>
      <c r="E23" s="9"/>
      <c r="F23" s="9"/>
      <c r="G23" s="9"/>
      <c r="H23" s="9"/>
    </row>
    <row r="24" spans="1:8" x14ac:dyDescent="0.2">
      <c r="A24" s="9"/>
      <c r="B24" s="9"/>
      <c r="C24" s="9"/>
      <c r="D24" s="9"/>
      <c r="E24" s="9"/>
      <c r="F24" s="9"/>
      <c r="G24" s="9"/>
      <c r="H24" s="9"/>
    </row>
    <row r="25" spans="1:8" x14ac:dyDescent="0.2">
      <c r="A25" s="9"/>
      <c r="B25" s="9"/>
      <c r="C25" s="9"/>
      <c r="D25" s="9"/>
      <c r="E25" s="9"/>
      <c r="F25" s="9"/>
      <c r="G25" s="9"/>
      <c r="H25" s="9"/>
    </row>
    <row r="26" spans="1:8" x14ac:dyDescent="0.2">
      <c r="A26" s="9"/>
      <c r="B26" s="9"/>
      <c r="C26" s="9"/>
      <c r="D26" s="9"/>
      <c r="E26" s="9"/>
      <c r="F26" s="9"/>
      <c r="G26" s="9"/>
      <c r="H26" s="9"/>
    </row>
    <row r="27" spans="1:8" x14ac:dyDescent="0.2">
      <c r="A27" s="9"/>
      <c r="B27" s="9"/>
      <c r="C27" s="9"/>
      <c r="D27" s="9"/>
      <c r="E27" s="9"/>
      <c r="F27" s="9"/>
      <c r="G27" s="9"/>
      <c r="H27" s="9"/>
    </row>
    <row r="28" spans="1:8" x14ac:dyDescent="0.2">
      <c r="A28" s="9"/>
      <c r="B28" s="9"/>
      <c r="C28" s="9"/>
      <c r="D28" s="9"/>
      <c r="E28" s="9"/>
      <c r="F28" s="9"/>
      <c r="G28" s="9"/>
      <c r="H28" s="9"/>
    </row>
    <row r="29" spans="1:8" x14ac:dyDescent="0.2">
      <c r="A29" s="9"/>
      <c r="B29" s="9"/>
      <c r="C29" s="9"/>
      <c r="D29" s="9"/>
      <c r="E29" s="9"/>
      <c r="F29" s="9"/>
      <c r="G29" s="9"/>
      <c r="H29" s="9"/>
    </row>
    <row r="30" spans="1:8" x14ac:dyDescent="0.2">
      <c r="A30" s="9"/>
      <c r="B30" s="9"/>
      <c r="C30" s="9"/>
      <c r="D30" s="9"/>
      <c r="E30" s="9"/>
      <c r="F30" s="9"/>
      <c r="G30" s="9"/>
      <c r="H30" s="9"/>
    </row>
    <row r="31" spans="1:8" x14ac:dyDescent="0.2">
      <c r="A31" s="9"/>
      <c r="B31" s="9"/>
      <c r="C31" s="9"/>
      <c r="D31" s="9"/>
      <c r="E31" s="9"/>
      <c r="F31" s="9"/>
      <c r="G31" s="9"/>
      <c r="H31" s="9"/>
    </row>
    <row r="32" spans="1:8" x14ac:dyDescent="0.2">
      <c r="A32" s="9"/>
      <c r="B32" s="9"/>
      <c r="C32" s="9"/>
      <c r="D32" s="9"/>
      <c r="E32" s="9"/>
      <c r="F32" s="9"/>
      <c r="G32" s="9"/>
      <c r="H32" s="9"/>
    </row>
    <row r="33" spans="1:8" x14ac:dyDescent="0.2">
      <c r="A33" s="9"/>
      <c r="B33" s="9"/>
      <c r="C33" s="9"/>
      <c r="D33" s="9"/>
      <c r="E33" s="9"/>
      <c r="F33" s="9"/>
      <c r="G33" s="9"/>
      <c r="H33" s="9"/>
    </row>
    <row r="34" spans="1:8" x14ac:dyDescent="0.2">
      <c r="A34" s="9"/>
      <c r="B34" s="9"/>
      <c r="C34" s="9"/>
      <c r="D34" s="9"/>
      <c r="E34" s="9"/>
      <c r="F34" s="9"/>
      <c r="G34" s="9"/>
      <c r="H34" s="9"/>
    </row>
    <row r="35" spans="1:8" x14ac:dyDescent="0.2">
      <c r="A35" s="9"/>
      <c r="B35" s="9"/>
      <c r="C35" s="9"/>
      <c r="D35" s="9"/>
      <c r="E35" s="9"/>
      <c r="F35" s="9"/>
      <c r="G35" s="9"/>
      <c r="H35" s="9"/>
    </row>
    <row r="36" spans="1:8" x14ac:dyDescent="0.2">
      <c r="A36" s="9"/>
      <c r="B36" s="9"/>
      <c r="C36" s="9"/>
      <c r="D36" s="9"/>
      <c r="E36" s="9"/>
      <c r="F36" s="9"/>
      <c r="G36" s="9"/>
      <c r="H36" s="9"/>
    </row>
    <row r="37" spans="1:8" x14ac:dyDescent="0.2">
      <c r="A37" s="9"/>
      <c r="B37" s="9"/>
      <c r="C37" s="9"/>
      <c r="D37" s="9"/>
      <c r="E37" s="9"/>
      <c r="F37" s="9"/>
      <c r="G37" s="9"/>
      <c r="H37" s="9"/>
    </row>
    <row r="38" spans="1:8" x14ac:dyDescent="0.2">
      <c r="A38" s="9"/>
      <c r="B38" s="9"/>
      <c r="C38" s="9"/>
      <c r="D38" s="9"/>
      <c r="E38" s="9"/>
      <c r="F38" s="9"/>
      <c r="G38" s="9"/>
      <c r="H38" s="9"/>
    </row>
    <row r="39" spans="1:8" x14ac:dyDescent="0.2">
      <c r="A39" s="9"/>
      <c r="B39" s="9"/>
      <c r="C39" s="9"/>
      <c r="D39" s="9"/>
      <c r="E39" s="9"/>
      <c r="F39" s="9"/>
      <c r="G39" s="9"/>
      <c r="H39" s="9"/>
    </row>
    <row r="40" spans="1:8" x14ac:dyDescent="0.2">
      <c r="A40" s="9"/>
      <c r="B40" s="9"/>
      <c r="C40" s="9"/>
      <c r="D40" s="9"/>
      <c r="E40" s="9"/>
      <c r="F40" s="9"/>
      <c r="G40" s="9"/>
      <c r="H40" s="9"/>
    </row>
    <row r="41" spans="1:8" x14ac:dyDescent="0.2">
      <c r="A41" s="9"/>
      <c r="B41" s="9"/>
      <c r="C41" s="9"/>
      <c r="D41" s="9"/>
      <c r="E41" s="9"/>
      <c r="F41" s="9"/>
      <c r="G41" s="9"/>
      <c r="H41" s="9"/>
    </row>
    <row r="42" spans="1:8" x14ac:dyDescent="0.2">
      <c r="A42" s="9"/>
      <c r="B42" s="9"/>
      <c r="C42" s="9"/>
      <c r="D42" s="9"/>
      <c r="E42" s="9"/>
      <c r="F42" s="9"/>
      <c r="G42" s="9"/>
      <c r="H42" s="9"/>
    </row>
    <row r="43" spans="1:8" x14ac:dyDescent="0.2">
      <c r="A43" s="9"/>
      <c r="B43" s="9"/>
      <c r="C43" s="9"/>
      <c r="D43" s="9"/>
      <c r="E43" s="9"/>
      <c r="F43" s="9"/>
      <c r="G43" s="9"/>
      <c r="H43" s="9"/>
    </row>
    <row r="44" spans="1:8" x14ac:dyDescent="0.2">
      <c r="A44" s="9"/>
      <c r="B44" s="9"/>
      <c r="C44" s="9"/>
      <c r="D44" s="9"/>
      <c r="E44" s="9"/>
      <c r="F44" s="9"/>
      <c r="G44" s="9"/>
      <c r="H44" s="9"/>
    </row>
    <row r="45" spans="1:8" x14ac:dyDescent="0.2">
      <c r="A45" s="9"/>
      <c r="B45" s="9"/>
      <c r="C45" s="9"/>
      <c r="D45" s="9"/>
      <c r="E45" s="9"/>
      <c r="F45" s="9"/>
      <c r="G45" s="9"/>
      <c r="H45" s="9"/>
    </row>
    <row r="46" spans="1:8" x14ac:dyDescent="0.2">
      <c r="A46" s="9"/>
      <c r="B46" s="9"/>
      <c r="C46" s="9"/>
      <c r="D46" s="9"/>
      <c r="E46" s="9"/>
      <c r="F46" s="9"/>
      <c r="G46" s="9"/>
      <c r="H46" s="9"/>
    </row>
    <row r="47" spans="1:8" x14ac:dyDescent="0.2">
      <c r="A47" s="9"/>
      <c r="B47" s="9"/>
      <c r="C47" s="9"/>
      <c r="D47" s="9"/>
      <c r="E47" s="9"/>
      <c r="F47" s="9"/>
      <c r="G47" s="9"/>
      <c r="H47" s="9"/>
    </row>
    <row r="48" spans="1:8" x14ac:dyDescent="0.2">
      <c r="A48" s="9"/>
      <c r="B48" s="9"/>
      <c r="C48" s="9"/>
      <c r="D48" s="9"/>
      <c r="E48" s="9"/>
      <c r="F48" s="9"/>
      <c r="G48" s="9"/>
      <c r="H48" s="9"/>
    </row>
    <row r="49" spans="1:8" x14ac:dyDescent="0.2">
      <c r="A49" s="9"/>
      <c r="B49" s="9"/>
      <c r="C49" s="9"/>
      <c r="D49" s="9"/>
      <c r="E49" s="9"/>
      <c r="F49" s="9"/>
      <c r="G49" s="9"/>
      <c r="H49" s="9"/>
    </row>
    <row r="50" spans="1:8" x14ac:dyDescent="0.2">
      <c r="A50" s="9"/>
      <c r="B50" s="9"/>
      <c r="C50" s="9"/>
      <c r="D50" s="9"/>
      <c r="E50" s="9"/>
      <c r="F50" s="9"/>
      <c r="G50" s="9"/>
      <c r="H50" s="9"/>
    </row>
    <row r="51" spans="1:8" x14ac:dyDescent="0.2">
      <c r="A51" s="9"/>
      <c r="B51" s="9"/>
      <c r="C51" s="9"/>
      <c r="D51" s="9"/>
      <c r="E51" s="9"/>
      <c r="F51" s="9"/>
      <c r="G51" s="9"/>
      <c r="H51" s="9"/>
    </row>
    <row r="52" spans="1:8" x14ac:dyDescent="0.2">
      <c r="A52" s="9"/>
      <c r="B52" s="9"/>
      <c r="C52" s="9"/>
      <c r="D52" s="9"/>
      <c r="E52" s="9"/>
      <c r="F52" s="9"/>
      <c r="G52" s="9"/>
      <c r="H52" s="9"/>
    </row>
    <row r="53" spans="1:8" x14ac:dyDescent="0.2">
      <c r="A53" s="9"/>
      <c r="B53" s="9"/>
      <c r="C53" s="9"/>
      <c r="D53" s="9"/>
      <c r="E53" s="9"/>
      <c r="F53" s="9"/>
      <c r="G53" s="9"/>
      <c r="H53" s="9"/>
    </row>
    <row r="54" spans="1:8" x14ac:dyDescent="0.2">
      <c r="A54" s="9"/>
      <c r="B54" s="9"/>
      <c r="C54" s="9"/>
      <c r="D54" s="9"/>
      <c r="E54" s="9"/>
      <c r="F54" s="9"/>
      <c r="G54" s="9"/>
      <c r="H54" s="9"/>
    </row>
    <row r="55" spans="1:8" x14ac:dyDescent="0.2">
      <c r="A55" s="9"/>
      <c r="B55" s="9"/>
      <c r="C55" s="9"/>
      <c r="D55" s="9"/>
      <c r="E55" s="9"/>
      <c r="F55" s="9"/>
      <c r="G55" s="9"/>
      <c r="H55" s="9"/>
    </row>
  </sheetData>
  <mergeCells count="4">
    <mergeCell ref="G5:H5"/>
    <mergeCell ref="A13:H13"/>
    <mergeCell ref="B17:F17"/>
    <mergeCell ref="B18:F18"/>
  </mergeCells>
  <pageMargins left="0.94488188976377963" right="0.15748031496062992" top="0.23622047244094491" bottom="0.39370078740157483" header="0.15748031496062992" footer="0.15748031496062992"/>
  <pageSetup paperSize="9" orientation="portrait" r:id="rId1"/>
  <headerFooter>
    <oddFooter>&amp;C&amp;8&amp;A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tabSelected="1" zoomScaleNormal="100" workbookViewId="0">
      <pane ySplit="8" topLeftCell="A9" activePane="bottomLeft" state="frozen"/>
      <selection pane="bottomLeft" activeCell="L5" sqref="L5"/>
    </sheetView>
  </sheetViews>
  <sheetFormatPr baseColWidth="10" defaultRowHeight="11.25" x14ac:dyDescent="0.2"/>
  <cols>
    <col min="1" max="1" width="28.42578125" style="53" customWidth="1"/>
    <col min="2" max="2" width="14.5703125" style="51" customWidth="1"/>
    <col min="3" max="3" width="9.28515625" style="51" customWidth="1"/>
    <col min="4" max="4" width="9.85546875" style="51" customWidth="1"/>
    <col min="5" max="5" width="11" style="53" bestFit="1" customWidth="1"/>
    <col min="6" max="6" width="10.7109375" style="51" customWidth="1"/>
    <col min="7" max="7" width="9.5703125" style="51" customWidth="1"/>
    <col min="8" max="8" width="11.28515625" style="52" customWidth="1"/>
    <col min="9" max="9" width="10.28515625" style="52" customWidth="1"/>
    <col min="10" max="10" width="15.140625" style="51" customWidth="1"/>
    <col min="11" max="11" width="13" style="51" bestFit="1" customWidth="1"/>
    <col min="12" max="12" width="10" style="51" bestFit="1" customWidth="1"/>
    <col min="13" max="13" width="11.140625" style="51" customWidth="1"/>
    <col min="14" max="16384" width="11.42578125" style="53"/>
  </cols>
  <sheetData>
    <row r="1" spans="1:13" ht="13.5" customHeight="1" x14ac:dyDescent="0.2">
      <c r="A1" s="51"/>
      <c r="B1" s="54"/>
      <c r="D1" s="55"/>
      <c r="E1" s="56"/>
      <c r="F1" s="56"/>
    </row>
    <row r="2" spans="1:13" ht="12.75" x14ac:dyDescent="0.2">
      <c r="A2" s="51"/>
      <c r="B2" s="54"/>
      <c r="D2" s="55"/>
    </row>
    <row r="4" spans="1:13" ht="13.5" x14ac:dyDescent="0.25">
      <c r="J4" s="57"/>
    </row>
    <row r="5" spans="1:13" ht="19.5" x14ac:dyDescent="0.35">
      <c r="A5" s="58"/>
      <c r="B5" s="150" t="s">
        <v>33</v>
      </c>
      <c r="C5" s="150"/>
      <c r="D5" s="150"/>
      <c r="E5" s="150"/>
      <c r="F5" s="53"/>
      <c r="G5" s="59" t="s">
        <v>3</v>
      </c>
      <c r="H5" s="59"/>
      <c r="I5" s="59"/>
      <c r="J5" s="59"/>
      <c r="K5" s="59"/>
      <c r="L5" s="60" t="s">
        <v>75</v>
      </c>
    </row>
    <row r="6" spans="1:13" ht="12.75" x14ac:dyDescent="0.25">
      <c r="A6" s="61" t="s">
        <v>24</v>
      </c>
      <c r="B6" s="62"/>
      <c r="C6" s="63" t="s">
        <v>21</v>
      </c>
      <c r="D6" s="155" t="s">
        <v>29</v>
      </c>
      <c r="E6" s="156"/>
      <c r="F6" s="156"/>
      <c r="G6" s="156"/>
      <c r="H6" s="156"/>
      <c r="I6" s="151" t="s">
        <v>31</v>
      </c>
      <c r="J6" s="151"/>
      <c r="K6" s="151"/>
      <c r="L6" s="151"/>
    </row>
    <row r="7" spans="1:13" ht="13.5" x14ac:dyDescent="0.25">
      <c r="A7" s="158" t="s">
        <v>30</v>
      </c>
      <c r="B7" s="158"/>
      <c r="C7" s="158"/>
      <c r="D7" s="158"/>
      <c r="E7" s="158"/>
      <c r="F7" s="158"/>
      <c r="G7" s="158"/>
      <c r="H7" s="158"/>
      <c r="I7" s="157" t="s">
        <v>26</v>
      </c>
      <c r="J7" s="157"/>
      <c r="K7" s="157"/>
      <c r="L7" s="157"/>
      <c r="M7" s="157"/>
    </row>
    <row r="8" spans="1:13" s="69" customFormat="1" ht="13.5" x14ac:dyDescent="0.25">
      <c r="A8" s="64" t="s">
        <v>23</v>
      </c>
      <c r="B8" s="65" t="s">
        <v>4</v>
      </c>
      <c r="C8" s="65" t="s">
        <v>5</v>
      </c>
      <c r="D8" s="65" t="s">
        <v>6</v>
      </c>
      <c r="E8" s="64" t="s">
        <v>2</v>
      </c>
      <c r="F8" s="65" t="s">
        <v>7</v>
      </c>
      <c r="G8" s="65" t="s">
        <v>8</v>
      </c>
      <c r="H8" s="66" t="s">
        <v>9</v>
      </c>
      <c r="I8" s="66" t="s">
        <v>10</v>
      </c>
      <c r="J8" s="65" t="s">
        <v>11</v>
      </c>
      <c r="K8" s="65" t="s">
        <v>12</v>
      </c>
      <c r="L8" s="67" t="s">
        <v>13</v>
      </c>
      <c r="M8" s="68" t="s">
        <v>14</v>
      </c>
    </row>
    <row r="9" spans="1:13" x14ac:dyDescent="0.2">
      <c r="A9" s="78" t="s">
        <v>34</v>
      </c>
      <c r="B9" s="45">
        <v>914.17</v>
      </c>
      <c r="C9" s="61"/>
      <c r="D9" s="42">
        <v>98</v>
      </c>
      <c r="E9" s="43">
        <f t="shared" ref="E9:E25" si="0">$B$6</f>
        <v>0</v>
      </c>
      <c r="F9" s="43" t="e">
        <f>+B9/C9</f>
        <v>#DIV/0!</v>
      </c>
      <c r="G9" s="43" t="e">
        <f>+F9*E9</f>
        <v>#DIV/0!</v>
      </c>
      <c r="H9" s="44" t="e">
        <f>+G9/B9</f>
        <v>#DIV/0!</v>
      </c>
      <c r="I9" s="44" t="e">
        <f>+G9*D9/B9</f>
        <v>#DIV/0!</v>
      </c>
      <c r="J9" s="43" t="e">
        <f>ROUND(+I9*B9,2)</f>
        <v>#DIV/0!</v>
      </c>
      <c r="K9" s="43">
        <f>+B9*D9</f>
        <v>89588.659999999989</v>
      </c>
      <c r="L9" s="43" t="e">
        <f>+F9*D9</f>
        <v>#DIV/0!</v>
      </c>
      <c r="M9" s="43" t="e">
        <f>+K26/L26</f>
        <v>#DIV/0!</v>
      </c>
    </row>
    <row r="10" spans="1:13" x14ac:dyDescent="0.2">
      <c r="A10" s="78" t="s">
        <v>35</v>
      </c>
      <c r="B10" s="45">
        <v>106.51</v>
      </c>
      <c r="C10" s="61"/>
      <c r="D10" s="42">
        <v>98</v>
      </c>
      <c r="E10" s="43">
        <f t="shared" si="0"/>
        <v>0</v>
      </c>
      <c r="F10" s="43" t="e">
        <f>+B10/C10</f>
        <v>#DIV/0!</v>
      </c>
      <c r="G10" s="43" t="e">
        <f>+F10*E10</f>
        <v>#DIV/0!</v>
      </c>
      <c r="H10" s="44" t="e">
        <f>+G10/B10</f>
        <v>#DIV/0!</v>
      </c>
      <c r="I10" s="44" t="e">
        <f>+G10*D10/B10</f>
        <v>#DIV/0!</v>
      </c>
      <c r="J10" s="43" t="e">
        <f>ROUND(+I10*B10,2)</f>
        <v>#DIV/0!</v>
      </c>
      <c r="K10" s="43">
        <f>+B10*D10</f>
        <v>10437.980000000001</v>
      </c>
      <c r="L10" s="43" t="e">
        <f>+F10*D10</f>
        <v>#DIV/0!</v>
      </c>
      <c r="M10" s="43"/>
    </row>
    <row r="11" spans="1:13" x14ac:dyDescent="0.2">
      <c r="A11" s="78" t="s">
        <v>35</v>
      </c>
      <c r="B11" s="45">
        <v>8.2799999999999994</v>
      </c>
      <c r="C11" s="61"/>
      <c r="D11" s="42">
        <v>39</v>
      </c>
      <c r="E11" s="43">
        <f t="shared" si="0"/>
        <v>0</v>
      </c>
      <c r="F11" s="43" t="e">
        <f>+B11/C11</f>
        <v>#DIV/0!</v>
      </c>
      <c r="G11" s="43" t="e">
        <f>+F11*E11</f>
        <v>#DIV/0!</v>
      </c>
      <c r="H11" s="44" t="e">
        <f>+G11/B11</f>
        <v>#DIV/0!</v>
      </c>
      <c r="I11" s="44" t="e">
        <f>+G11*D11/B11</f>
        <v>#DIV/0!</v>
      </c>
      <c r="J11" s="43" t="e">
        <f>ROUND(+I11*B11,2)</f>
        <v>#DIV/0!</v>
      </c>
      <c r="K11" s="43">
        <f>+B11*D11</f>
        <v>322.91999999999996</v>
      </c>
      <c r="L11" s="43" t="e">
        <f>+F11*D11</f>
        <v>#DIV/0!</v>
      </c>
      <c r="M11" s="43"/>
    </row>
    <row r="12" spans="1:13" x14ac:dyDescent="0.2">
      <c r="A12" s="78" t="s">
        <v>36</v>
      </c>
      <c r="B12" s="45">
        <v>186.69</v>
      </c>
      <c r="C12" s="61"/>
      <c r="D12" s="42">
        <v>196</v>
      </c>
      <c r="E12" s="43">
        <f t="shared" si="0"/>
        <v>0</v>
      </c>
      <c r="F12" s="43" t="e">
        <f>+B12/C12</f>
        <v>#DIV/0!</v>
      </c>
      <c r="G12" s="43" t="e">
        <f>+F12*E12</f>
        <v>#DIV/0!</v>
      </c>
      <c r="H12" s="44" t="e">
        <f>+G12/B12</f>
        <v>#DIV/0!</v>
      </c>
      <c r="I12" s="44" t="e">
        <f>+G12*D12/B12</f>
        <v>#DIV/0!</v>
      </c>
      <c r="J12" s="43" t="e">
        <f>ROUND(+I12*B12,2)</f>
        <v>#DIV/0!</v>
      </c>
      <c r="K12" s="43">
        <f>+B12*D12</f>
        <v>36591.24</v>
      </c>
      <c r="L12" s="43" t="e">
        <f>+F12*D12</f>
        <v>#DIV/0!</v>
      </c>
      <c r="M12" s="43"/>
    </row>
    <row r="13" spans="1:13" x14ac:dyDescent="0.2">
      <c r="A13" s="78" t="s">
        <v>36</v>
      </c>
      <c r="B13" s="45">
        <v>498.18</v>
      </c>
      <c r="C13" s="61"/>
      <c r="D13" s="42">
        <v>98</v>
      </c>
      <c r="E13" s="43">
        <f t="shared" si="0"/>
        <v>0</v>
      </c>
      <c r="F13" s="43" t="e">
        <f t="shared" ref="F13:F18" si="1">+B13/C13</f>
        <v>#DIV/0!</v>
      </c>
      <c r="G13" s="43" t="e">
        <f t="shared" ref="G13:G18" si="2">+F13*E13</f>
        <v>#DIV/0!</v>
      </c>
      <c r="H13" s="44" t="e">
        <f t="shared" ref="H13:H18" si="3">+G13/B13</f>
        <v>#DIV/0!</v>
      </c>
      <c r="I13" s="44" t="e">
        <f t="shared" ref="I13:I18" si="4">+G13*D13/B13</f>
        <v>#DIV/0!</v>
      </c>
      <c r="J13" s="43" t="e">
        <f t="shared" ref="J13:J18" si="5">ROUND(+I13*B13,2)</f>
        <v>#DIV/0!</v>
      </c>
      <c r="K13" s="43">
        <f t="shared" ref="K13:K18" si="6">+B13*D13</f>
        <v>48821.64</v>
      </c>
      <c r="L13" s="43" t="e">
        <f t="shared" ref="L13:L18" si="7">+F13*D13</f>
        <v>#DIV/0!</v>
      </c>
      <c r="M13" s="43"/>
    </row>
    <row r="14" spans="1:13" x14ac:dyDescent="0.2">
      <c r="A14" s="78" t="s">
        <v>36</v>
      </c>
      <c r="B14" s="45">
        <v>8.64</v>
      </c>
      <c r="C14" s="61"/>
      <c r="D14" s="42">
        <v>39</v>
      </c>
      <c r="E14" s="43">
        <f t="shared" si="0"/>
        <v>0</v>
      </c>
      <c r="F14" s="43" t="e">
        <f t="shared" si="1"/>
        <v>#DIV/0!</v>
      </c>
      <c r="G14" s="43" t="e">
        <f t="shared" si="2"/>
        <v>#DIV/0!</v>
      </c>
      <c r="H14" s="44" t="e">
        <f t="shared" si="3"/>
        <v>#DIV/0!</v>
      </c>
      <c r="I14" s="44" t="e">
        <f t="shared" si="4"/>
        <v>#DIV/0!</v>
      </c>
      <c r="J14" s="43" t="e">
        <f t="shared" si="5"/>
        <v>#DIV/0!</v>
      </c>
      <c r="K14" s="43">
        <f t="shared" si="6"/>
        <v>336.96000000000004</v>
      </c>
      <c r="L14" s="43" t="e">
        <f t="shared" si="7"/>
        <v>#DIV/0!</v>
      </c>
      <c r="M14" s="43"/>
    </row>
    <row r="15" spans="1:13" x14ac:dyDescent="0.2">
      <c r="A15" s="78" t="s">
        <v>37</v>
      </c>
      <c r="B15" s="45">
        <v>138.29</v>
      </c>
      <c r="C15" s="61"/>
      <c r="D15" s="42">
        <v>98</v>
      </c>
      <c r="E15" s="43">
        <f t="shared" si="0"/>
        <v>0</v>
      </c>
      <c r="F15" s="43" t="e">
        <f t="shared" si="1"/>
        <v>#DIV/0!</v>
      </c>
      <c r="G15" s="43" t="e">
        <f t="shared" si="2"/>
        <v>#DIV/0!</v>
      </c>
      <c r="H15" s="44" t="e">
        <f t="shared" si="3"/>
        <v>#DIV/0!</v>
      </c>
      <c r="I15" s="44" t="e">
        <f t="shared" si="4"/>
        <v>#DIV/0!</v>
      </c>
      <c r="J15" s="43" t="e">
        <f t="shared" si="5"/>
        <v>#DIV/0!</v>
      </c>
      <c r="K15" s="43">
        <f t="shared" si="6"/>
        <v>13552.42</v>
      </c>
      <c r="L15" s="43" t="e">
        <f t="shared" si="7"/>
        <v>#DIV/0!</v>
      </c>
      <c r="M15" s="43"/>
    </row>
    <row r="16" spans="1:13" x14ac:dyDescent="0.2">
      <c r="A16" s="78" t="s">
        <v>38</v>
      </c>
      <c r="B16" s="45">
        <v>188.75</v>
      </c>
      <c r="C16" s="61"/>
      <c r="D16" s="42">
        <v>196</v>
      </c>
      <c r="E16" s="43">
        <f t="shared" si="0"/>
        <v>0</v>
      </c>
      <c r="F16" s="43" t="e">
        <f t="shared" si="1"/>
        <v>#DIV/0!</v>
      </c>
      <c r="G16" s="43" t="e">
        <f t="shared" si="2"/>
        <v>#DIV/0!</v>
      </c>
      <c r="H16" s="44" t="e">
        <f t="shared" si="3"/>
        <v>#DIV/0!</v>
      </c>
      <c r="I16" s="44" t="e">
        <f t="shared" si="4"/>
        <v>#DIV/0!</v>
      </c>
      <c r="J16" s="43" t="e">
        <f t="shared" si="5"/>
        <v>#DIV/0!</v>
      </c>
      <c r="K16" s="43">
        <f t="shared" si="6"/>
        <v>36995</v>
      </c>
      <c r="L16" s="43" t="e">
        <f t="shared" si="7"/>
        <v>#DIV/0!</v>
      </c>
      <c r="M16" s="43"/>
    </row>
    <row r="17" spans="1:13" x14ac:dyDescent="0.2">
      <c r="A17" s="78" t="s">
        <v>44</v>
      </c>
      <c r="B17" s="45">
        <v>290.77</v>
      </c>
      <c r="C17" s="61"/>
      <c r="D17" s="42">
        <v>118</v>
      </c>
      <c r="E17" s="43">
        <f t="shared" si="0"/>
        <v>0</v>
      </c>
      <c r="F17" s="43" t="e">
        <f t="shared" si="1"/>
        <v>#DIV/0!</v>
      </c>
      <c r="G17" s="43" t="e">
        <f t="shared" si="2"/>
        <v>#DIV/0!</v>
      </c>
      <c r="H17" s="44" t="e">
        <f t="shared" si="3"/>
        <v>#DIV/0!</v>
      </c>
      <c r="I17" s="44" t="e">
        <f t="shared" si="4"/>
        <v>#DIV/0!</v>
      </c>
      <c r="J17" s="43" t="e">
        <f t="shared" si="5"/>
        <v>#DIV/0!</v>
      </c>
      <c r="K17" s="43">
        <f t="shared" si="6"/>
        <v>34310.86</v>
      </c>
      <c r="L17" s="43" t="e">
        <f t="shared" si="7"/>
        <v>#DIV/0!</v>
      </c>
      <c r="M17" s="43"/>
    </row>
    <row r="18" spans="1:13" x14ac:dyDescent="0.2">
      <c r="A18" s="78" t="s">
        <v>39</v>
      </c>
      <c r="B18" s="45">
        <v>30.32</v>
      </c>
      <c r="C18" s="61"/>
      <c r="D18" s="42">
        <v>196</v>
      </c>
      <c r="E18" s="43">
        <f t="shared" si="0"/>
        <v>0</v>
      </c>
      <c r="F18" s="43" t="e">
        <f t="shared" si="1"/>
        <v>#DIV/0!</v>
      </c>
      <c r="G18" s="43" t="e">
        <f t="shared" si="2"/>
        <v>#DIV/0!</v>
      </c>
      <c r="H18" s="44" t="e">
        <f t="shared" si="3"/>
        <v>#DIV/0!</v>
      </c>
      <c r="I18" s="44" t="e">
        <f t="shared" si="4"/>
        <v>#DIV/0!</v>
      </c>
      <c r="J18" s="43" t="e">
        <f t="shared" si="5"/>
        <v>#DIV/0!</v>
      </c>
      <c r="K18" s="43">
        <f t="shared" si="6"/>
        <v>5942.72</v>
      </c>
      <c r="L18" s="43" t="e">
        <f t="shared" si="7"/>
        <v>#DIV/0!</v>
      </c>
      <c r="M18" s="43"/>
    </row>
    <row r="19" spans="1:13" x14ac:dyDescent="0.2">
      <c r="A19" s="78" t="s">
        <v>39</v>
      </c>
      <c r="B19" s="45">
        <v>44.27</v>
      </c>
      <c r="C19" s="61"/>
      <c r="D19" s="42">
        <v>98</v>
      </c>
      <c r="E19" s="43">
        <f t="shared" si="0"/>
        <v>0</v>
      </c>
      <c r="F19" s="43" t="e">
        <f t="shared" ref="F19:F25" si="8">+B19/C19</f>
        <v>#DIV/0!</v>
      </c>
      <c r="G19" s="43" t="e">
        <f t="shared" ref="G19:G25" si="9">+F19*E19</f>
        <v>#DIV/0!</v>
      </c>
      <c r="H19" s="44" t="e">
        <f t="shared" ref="H19:H25" si="10">+G19/B19</f>
        <v>#DIV/0!</v>
      </c>
      <c r="I19" s="44" t="e">
        <f t="shared" ref="I19:I25" si="11">+G19*D19/B19</f>
        <v>#DIV/0!</v>
      </c>
      <c r="J19" s="43" t="e">
        <f t="shared" ref="J19:J25" si="12">ROUND(+I19*B19,2)</f>
        <v>#DIV/0!</v>
      </c>
      <c r="K19" s="43">
        <f t="shared" ref="K19:K25" si="13">+B19*D19</f>
        <v>4338.46</v>
      </c>
      <c r="L19" s="43" t="e">
        <f t="shared" ref="L19:L25" si="14">+F19*D19</f>
        <v>#DIV/0!</v>
      </c>
      <c r="M19" s="43"/>
    </row>
    <row r="20" spans="1:13" x14ac:dyDescent="0.2">
      <c r="A20" s="78" t="s">
        <v>40</v>
      </c>
      <c r="B20" s="45">
        <v>61.7</v>
      </c>
      <c r="C20" s="61"/>
      <c r="D20" s="42">
        <v>116</v>
      </c>
      <c r="E20" s="43">
        <f t="shared" si="0"/>
        <v>0</v>
      </c>
      <c r="F20" s="43" t="e">
        <f t="shared" si="8"/>
        <v>#DIV/0!</v>
      </c>
      <c r="G20" s="43" t="e">
        <f t="shared" si="9"/>
        <v>#DIV/0!</v>
      </c>
      <c r="H20" s="44" t="e">
        <f t="shared" si="10"/>
        <v>#DIV/0!</v>
      </c>
      <c r="I20" s="44" t="e">
        <f t="shared" si="11"/>
        <v>#DIV/0!</v>
      </c>
      <c r="J20" s="43" t="e">
        <f t="shared" si="12"/>
        <v>#DIV/0!</v>
      </c>
      <c r="K20" s="43">
        <f t="shared" si="13"/>
        <v>7157.2000000000007</v>
      </c>
      <c r="L20" s="43" t="e">
        <f t="shared" si="14"/>
        <v>#DIV/0!</v>
      </c>
      <c r="M20" s="43"/>
    </row>
    <row r="21" spans="1:13" x14ac:dyDescent="0.2">
      <c r="A21" s="78" t="s">
        <v>40</v>
      </c>
      <c r="B21" s="45">
        <v>8.14</v>
      </c>
      <c r="C21" s="61"/>
      <c r="D21" s="42">
        <v>98</v>
      </c>
      <c r="E21" s="43">
        <f t="shared" si="0"/>
        <v>0</v>
      </c>
      <c r="F21" s="43" t="e">
        <f t="shared" si="8"/>
        <v>#DIV/0!</v>
      </c>
      <c r="G21" s="43" t="e">
        <f t="shared" si="9"/>
        <v>#DIV/0!</v>
      </c>
      <c r="H21" s="44" t="e">
        <f t="shared" si="10"/>
        <v>#DIV/0!</v>
      </c>
      <c r="I21" s="44" t="e">
        <f t="shared" si="11"/>
        <v>#DIV/0!</v>
      </c>
      <c r="J21" s="43" t="e">
        <f t="shared" si="12"/>
        <v>#DIV/0!</v>
      </c>
      <c r="K21" s="43">
        <f t="shared" si="13"/>
        <v>797.72</v>
      </c>
      <c r="L21" s="43" t="e">
        <f t="shared" si="14"/>
        <v>#DIV/0!</v>
      </c>
      <c r="M21" s="43"/>
    </row>
    <row r="22" spans="1:13" x14ac:dyDescent="0.2">
      <c r="A22" s="78" t="s">
        <v>41</v>
      </c>
      <c r="B22" s="45">
        <v>67.98</v>
      </c>
      <c r="C22" s="61"/>
      <c r="D22" s="42">
        <v>39</v>
      </c>
      <c r="E22" s="43">
        <f t="shared" si="0"/>
        <v>0</v>
      </c>
      <c r="F22" s="43" t="e">
        <f t="shared" si="8"/>
        <v>#DIV/0!</v>
      </c>
      <c r="G22" s="43" t="e">
        <f t="shared" si="9"/>
        <v>#DIV/0!</v>
      </c>
      <c r="H22" s="44" t="e">
        <f t="shared" si="10"/>
        <v>#DIV/0!</v>
      </c>
      <c r="I22" s="44" t="e">
        <f t="shared" si="11"/>
        <v>#DIV/0!</v>
      </c>
      <c r="J22" s="43" t="e">
        <f t="shared" si="12"/>
        <v>#DIV/0!</v>
      </c>
      <c r="K22" s="43">
        <f t="shared" si="13"/>
        <v>2651.2200000000003</v>
      </c>
      <c r="L22" s="43" t="e">
        <f t="shared" si="14"/>
        <v>#DIV/0!</v>
      </c>
      <c r="M22" s="43"/>
    </row>
    <row r="23" spans="1:13" x14ac:dyDescent="0.2">
      <c r="A23" s="78" t="s">
        <v>42</v>
      </c>
      <c r="B23" s="45">
        <v>30.24</v>
      </c>
      <c r="C23" s="61"/>
      <c r="D23" s="42">
        <v>39</v>
      </c>
      <c r="E23" s="43">
        <f t="shared" si="0"/>
        <v>0</v>
      </c>
      <c r="F23" s="43" t="e">
        <f t="shared" si="8"/>
        <v>#DIV/0!</v>
      </c>
      <c r="G23" s="43" t="e">
        <f t="shared" si="9"/>
        <v>#DIV/0!</v>
      </c>
      <c r="H23" s="44" t="e">
        <f t="shared" si="10"/>
        <v>#DIV/0!</v>
      </c>
      <c r="I23" s="44" t="e">
        <f t="shared" si="11"/>
        <v>#DIV/0!</v>
      </c>
      <c r="J23" s="43" t="e">
        <f t="shared" si="12"/>
        <v>#DIV/0!</v>
      </c>
      <c r="K23" s="43">
        <f t="shared" si="13"/>
        <v>1179.3599999999999</v>
      </c>
      <c r="L23" s="43" t="e">
        <f t="shared" si="14"/>
        <v>#DIV/0!</v>
      </c>
      <c r="M23" s="43"/>
    </row>
    <row r="24" spans="1:13" x14ac:dyDescent="0.2">
      <c r="A24" s="78" t="s">
        <v>42</v>
      </c>
      <c r="B24" s="45">
        <v>50.09</v>
      </c>
      <c r="C24" s="61"/>
      <c r="D24" s="42">
        <v>12</v>
      </c>
      <c r="E24" s="43">
        <f t="shared" si="0"/>
        <v>0</v>
      </c>
      <c r="F24" s="43" t="e">
        <f t="shared" si="8"/>
        <v>#DIV/0!</v>
      </c>
      <c r="G24" s="43" t="e">
        <f t="shared" si="9"/>
        <v>#DIV/0!</v>
      </c>
      <c r="H24" s="44" t="e">
        <f t="shared" si="10"/>
        <v>#DIV/0!</v>
      </c>
      <c r="I24" s="44" t="e">
        <f t="shared" si="11"/>
        <v>#DIV/0!</v>
      </c>
      <c r="J24" s="43" t="e">
        <f t="shared" si="12"/>
        <v>#DIV/0!</v>
      </c>
      <c r="K24" s="43">
        <f t="shared" si="13"/>
        <v>601.08000000000004</v>
      </c>
      <c r="L24" s="43" t="e">
        <f t="shared" si="14"/>
        <v>#DIV/0!</v>
      </c>
      <c r="M24" s="43"/>
    </row>
    <row r="25" spans="1:13" x14ac:dyDescent="0.2">
      <c r="A25" s="78" t="s">
        <v>43</v>
      </c>
      <c r="B25" s="45">
        <v>154.47</v>
      </c>
      <c r="C25" s="61"/>
      <c r="D25" s="42">
        <v>98</v>
      </c>
      <c r="E25" s="43">
        <f t="shared" si="0"/>
        <v>0</v>
      </c>
      <c r="F25" s="43" t="e">
        <f t="shared" si="8"/>
        <v>#DIV/0!</v>
      </c>
      <c r="G25" s="43" t="e">
        <f t="shared" si="9"/>
        <v>#DIV/0!</v>
      </c>
      <c r="H25" s="44" t="e">
        <f t="shared" si="10"/>
        <v>#DIV/0!</v>
      </c>
      <c r="I25" s="44" t="e">
        <f t="shared" si="11"/>
        <v>#DIV/0!</v>
      </c>
      <c r="J25" s="43" t="e">
        <f t="shared" si="12"/>
        <v>#DIV/0!</v>
      </c>
      <c r="K25" s="43">
        <f t="shared" si="13"/>
        <v>15138.06</v>
      </c>
      <c r="L25" s="43" t="e">
        <f t="shared" si="14"/>
        <v>#DIV/0!</v>
      </c>
      <c r="M25" s="43"/>
    </row>
    <row r="26" spans="1:13" s="71" customFormat="1" x14ac:dyDescent="0.2">
      <c r="A26" s="45"/>
      <c r="B26" s="45">
        <f>SUM(B9:B25)</f>
        <v>2787.49</v>
      </c>
      <c r="C26" s="70"/>
      <c r="D26" s="79"/>
      <c r="E26" s="45"/>
      <c r="F26" s="45"/>
      <c r="G26" s="45"/>
      <c r="H26" s="45"/>
      <c r="I26" s="45"/>
      <c r="J26" s="45" t="e">
        <f>SUM(J9:J25)</f>
        <v>#DIV/0!</v>
      </c>
      <c r="K26" s="45">
        <f>SUM(K9:K25)</f>
        <v>308763.49999999994</v>
      </c>
      <c r="L26" s="45" t="e">
        <f>SUM(L9:L25)</f>
        <v>#DIV/0!</v>
      </c>
      <c r="M26" s="45"/>
    </row>
    <row r="27" spans="1:13" x14ac:dyDescent="0.2">
      <c r="A27" s="72"/>
      <c r="B27" s="73"/>
      <c r="C27" s="73"/>
      <c r="D27" s="85"/>
      <c r="E27" s="83"/>
      <c r="F27" s="46"/>
      <c r="G27" s="46"/>
      <c r="H27" s="120"/>
      <c r="I27" s="121"/>
      <c r="J27" s="122"/>
      <c r="K27" s="46"/>
      <c r="L27" s="46"/>
      <c r="M27" s="46"/>
    </row>
    <row r="28" spans="1:13" x14ac:dyDescent="0.2">
      <c r="A28" s="72"/>
      <c r="B28" s="73"/>
      <c r="C28" s="73"/>
      <c r="D28" s="85"/>
      <c r="E28" s="83"/>
      <c r="F28" s="46"/>
      <c r="G28" s="46"/>
      <c r="H28" s="120"/>
      <c r="I28" s="120"/>
      <c r="J28" s="123"/>
      <c r="K28" s="46"/>
      <c r="L28" s="46"/>
      <c r="M28" s="46"/>
    </row>
    <row r="29" spans="1:13" x14ac:dyDescent="0.2">
      <c r="B29" s="53"/>
      <c r="C29" s="73"/>
      <c r="D29" s="85"/>
      <c r="E29" s="83"/>
      <c r="F29" s="48" t="s">
        <v>44</v>
      </c>
      <c r="G29" s="43" t="s">
        <v>45</v>
      </c>
      <c r="H29" s="80"/>
      <c r="I29" s="47" t="s">
        <v>15</v>
      </c>
      <c r="J29" s="43" t="e">
        <f>SUM(L26/L29)</f>
        <v>#DIV/0!</v>
      </c>
      <c r="K29" s="48" t="s">
        <v>28</v>
      </c>
      <c r="L29" s="49">
        <v>196</v>
      </c>
      <c r="M29" s="46"/>
    </row>
    <row r="30" spans="1:13" s="72" customFormat="1" ht="12.75" x14ac:dyDescent="0.25">
      <c r="A30" s="75"/>
      <c r="B30" s="73"/>
      <c r="C30" s="73"/>
      <c r="D30" s="73"/>
      <c r="F30" s="73"/>
      <c r="G30" s="73"/>
      <c r="H30" s="76"/>
      <c r="I30" s="76"/>
      <c r="J30" s="73"/>
      <c r="K30" s="73"/>
      <c r="L30" s="73"/>
      <c r="M30" s="73"/>
    </row>
    <row r="31" spans="1:13" s="83" customFormat="1" ht="12.75" x14ac:dyDescent="0.25">
      <c r="A31" s="152" t="s">
        <v>47</v>
      </c>
      <c r="B31" s="152"/>
      <c r="C31" s="152"/>
      <c r="D31" s="152"/>
      <c r="E31" s="152"/>
      <c r="F31" s="81" t="s">
        <v>48</v>
      </c>
      <c r="G31" s="86" t="s">
        <v>46</v>
      </c>
      <c r="H31" s="87"/>
      <c r="I31" s="87"/>
      <c r="J31" s="88" t="e">
        <f>J26</f>
        <v>#DIV/0!</v>
      </c>
      <c r="K31" s="81" t="s">
        <v>25</v>
      </c>
      <c r="L31" s="82" t="e">
        <f>J31/12</f>
        <v>#DIV/0!</v>
      </c>
      <c r="M31" s="46"/>
    </row>
    <row r="32" spans="1:13" ht="12.75" x14ac:dyDescent="0.25">
      <c r="A32" s="75"/>
      <c r="B32" s="73"/>
      <c r="C32" s="73"/>
      <c r="D32" s="73"/>
      <c r="E32" s="51"/>
    </row>
    <row r="33" spans="1:13" s="83" customFormat="1" ht="12.75" x14ac:dyDescent="0.25">
      <c r="A33" s="152" t="s">
        <v>50</v>
      </c>
      <c r="B33" s="152"/>
      <c r="C33" s="152"/>
      <c r="D33" s="152"/>
      <c r="E33" s="152"/>
      <c r="F33" s="81" t="s">
        <v>49</v>
      </c>
      <c r="G33" s="86" t="s">
        <v>46</v>
      </c>
      <c r="H33" s="87"/>
      <c r="I33" s="87"/>
      <c r="J33" s="88" t="e">
        <f>J31-J17+B40</f>
        <v>#DIV/0!</v>
      </c>
      <c r="K33" s="81" t="s">
        <v>25</v>
      </c>
      <c r="L33" s="82" t="e">
        <f>J33/12</f>
        <v>#DIV/0!</v>
      </c>
      <c r="M33" s="46"/>
    </row>
    <row r="34" spans="1:13" ht="12.75" x14ac:dyDescent="0.25">
      <c r="A34" s="75"/>
      <c r="B34" s="73"/>
      <c r="C34" s="73"/>
      <c r="D34" s="73"/>
      <c r="E34" s="51"/>
    </row>
    <row r="35" spans="1:13" s="83" customFormat="1" ht="24.75" customHeight="1" thickBot="1" x14ac:dyDescent="0.3">
      <c r="A35" s="84"/>
      <c r="B35" s="85"/>
      <c r="C35" s="85"/>
      <c r="D35" s="85"/>
      <c r="E35" s="46"/>
      <c r="F35" s="48" t="s">
        <v>44</v>
      </c>
      <c r="G35" s="153" t="s">
        <v>59</v>
      </c>
      <c r="H35" s="154"/>
      <c r="I35" s="47" t="s">
        <v>15</v>
      </c>
      <c r="J35" s="43" t="e">
        <f>(L26-L17+L44)/L35</f>
        <v>#DIV/0!</v>
      </c>
      <c r="K35" s="48" t="s">
        <v>28</v>
      </c>
      <c r="L35" s="49">
        <v>196</v>
      </c>
      <c r="M35" s="46"/>
    </row>
    <row r="36" spans="1:13" ht="12.75" x14ac:dyDescent="0.25">
      <c r="A36" s="26" t="s">
        <v>74</v>
      </c>
      <c r="B36" s="27"/>
      <c r="C36" s="27"/>
      <c r="D36" s="28"/>
      <c r="E36" s="51"/>
      <c r="F36" s="77"/>
      <c r="G36" s="77"/>
      <c r="H36" s="53"/>
      <c r="I36" s="53"/>
      <c r="J36" s="53"/>
      <c r="K36" s="53"/>
      <c r="L36" s="53"/>
      <c r="M36" s="53"/>
    </row>
    <row r="37" spans="1:13" ht="12.75" x14ac:dyDescent="0.25">
      <c r="A37" s="29"/>
      <c r="B37" s="30"/>
      <c r="C37" s="30"/>
      <c r="D37" s="31"/>
      <c r="E37" s="51"/>
      <c r="F37" s="53"/>
      <c r="G37" s="53"/>
      <c r="H37" s="53"/>
      <c r="I37" s="53"/>
      <c r="J37" s="53"/>
      <c r="K37" s="53"/>
      <c r="L37" s="53"/>
      <c r="M37" s="53"/>
    </row>
    <row r="38" spans="1:13" ht="12.75" x14ac:dyDescent="0.25">
      <c r="A38" s="32" t="s">
        <v>51</v>
      </c>
      <c r="B38" s="33"/>
      <c r="C38" s="30" t="s">
        <v>11</v>
      </c>
      <c r="D38" s="31"/>
      <c r="E38" s="51"/>
    </row>
    <row r="39" spans="1:13" ht="13.5" thickBot="1" x14ac:dyDescent="0.3">
      <c r="A39" s="34" t="s">
        <v>52</v>
      </c>
      <c r="B39" s="35" t="e">
        <f>$J$44</f>
        <v>#DIV/0!</v>
      </c>
      <c r="C39" s="30" t="s">
        <v>11</v>
      </c>
      <c r="D39" s="31"/>
      <c r="E39" s="51"/>
    </row>
    <row r="40" spans="1:13" ht="26.25" thickBot="1" x14ac:dyDescent="0.3">
      <c r="A40" s="36" t="s">
        <v>53</v>
      </c>
      <c r="B40" s="37" t="e">
        <f>SUM(B38:B39)</f>
        <v>#DIV/0!</v>
      </c>
      <c r="C40" s="38" t="s">
        <v>54</v>
      </c>
      <c r="D40" s="39"/>
      <c r="E40" s="51"/>
      <c r="H40" s="118"/>
      <c r="I40" s="118"/>
      <c r="J40" s="119"/>
      <c r="K40" s="119"/>
      <c r="L40" s="119"/>
      <c r="M40" s="119"/>
    </row>
    <row r="41" spans="1:13" ht="12.75" x14ac:dyDescent="0.25">
      <c r="A41" s="50"/>
      <c r="E41" s="51"/>
      <c r="H41" s="51" t="s">
        <v>16</v>
      </c>
      <c r="I41" s="51"/>
      <c r="J41" s="52"/>
      <c r="K41" s="52"/>
    </row>
    <row r="42" spans="1:13" ht="12.75" x14ac:dyDescent="0.25">
      <c r="A42" s="50"/>
      <c r="E42" s="51"/>
    </row>
    <row r="43" spans="1:13" x14ac:dyDescent="0.2">
      <c r="A43" s="64" t="s">
        <v>23</v>
      </c>
      <c r="B43" s="65" t="s">
        <v>4</v>
      </c>
      <c r="C43" s="65" t="s">
        <v>5</v>
      </c>
      <c r="D43" s="65" t="s">
        <v>6</v>
      </c>
      <c r="E43" s="64" t="s">
        <v>2</v>
      </c>
      <c r="F43" s="65" t="s">
        <v>7</v>
      </c>
      <c r="G43" s="65" t="s">
        <v>8</v>
      </c>
      <c r="H43" s="66" t="s">
        <v>9</v>
      </c>
      <c r="I43" s="66" t="s">
        <v>10</v>
      </c>
      <c r="J43" s="65" t="s">
        <v>11</v>
      </c>
      <c r="K43" s="65" t="s">
        <v>12</v>
      </c>
      <c r="L43" s="65" t="s">
        <v>13</v>
      </c>
      <c r="M43" s="53"/>
    </row>
    <row r="44" spans="1:13" x14ac:dyDescent="0.2">
      <c r="A44" s="40" t="s">
        <v>55</v>
      </c>
      <c r="B44" s="41">
        <f>B17/3</f>
        <v>96.923333333333332</v>
      </c>
      <c r="C44" s="61"/>
      <c r="D44" s="42">
        <v>118</v>
      </c>
      <c r="E44" s="43">
        <f>$B$6</f>
        <v>0</v>
      </c>
      <c r="F44" s="43" t="e">
        <f t="shared" ref="F44" si="15">+B44/C44</f>
        <v>#DIV/0!</v>
      </c>
      <c r="G44" s="43" t="e">
        <f t="shared" ref="G44" si="16">+F44*E44</f>
        <v>#DIV/0!</v>
      </c>
      <c r="H44" s="44" t="e">
        <f t="shared" ref="H44" si="17">+G44/B44</f>
        <v>#DIV/0!</v>
      </c>
      <c r="I44" s="44" t="e">
        <f t="shared" ref="I44" si="18">+G44*D44/B44</f>
        <v>#DIV/0!</v>
      </c>
      <c r="J44" s="43" t="e">
        <f t="shared" ref="J44" si="19">ROUND(+I44*B44,2)</f>
        <v>#DIV/0!</v>
      </c>
      <c r="K44" s="45">
        <f t="shared" ref="K44" si="20">+B44*D44</f>
        <v>11436.953333333333</v>
      </c>
      <c r="L44" s="43" t="e">
        <f t="shared" ref="L44" si="21">+F44*D44</f>
        <v>#DIV/0!</v>
      </c>
      <c r="M44" s="43"/>
    </row>
    <row r="45" spans="1:13" ht="12.75" x14ac:dyDescent="0.25">
      <c r="A45" s="50"/>
      <c r="D45" s="46"/>
      <c r="E45" s="46"/>
      <c r="F45" s="83"/>
      <c r="G45" s="83"/>
      <c r="H45" s="83"/>
      <c r="I45" s="83"/>
      <c r="J45" s="83"/>
      <c r="K45" s="83"/>
      <c r="L45" s="83"/>
      <c r="M45" s="83"/>
    </row>
    <row r="46" spans="1:13" ht="12.75" x14ac:dyDescent="0.25">
      <c r="A46" s="50" t="s">
        <v>56</v>
      </c>
      <c r="D46" s="46"/>
      <c r="E46" s="46"/>
      <c r="F46" s="83"/>
      <c r="G46" s="83"/>
      <c r="H46" s="83"/>
      <c r="I46" s="83"/>
      <c r="J46" s="47" t="s">
        <v>15</v>
      </c>
      <c r="K46" s="43" t="e">
        <f>L44/M46</f>
        <v>#DIV/0!</v>
      </c>
      <c r="L46" s="48" t="s">
        <v>28</v>
      </c>
      <c r="M46" s="49">
        <v>196</v>
      </c>
    </row>
    <row r="47" spans="1:13" ht="12.75" x14ac:dyDescent="0.25">
      <c r="A47" s="50" t="s">
        <v>57</v>
      </c>
      <c r="E47" s="51"/>
    </row>
    <row r="48" spans="1:13" x14ac:dyDescent="0.2">
      <c r="E48" s="51"/>
    </row>
    <row r="49" spans="1:5" x14ac:dyDescent="0.2">
      <c r="A49" s="53" t="s">
        <v>58</v>
      </c>
      <c r="E49" s="51"/>
    </row>
  </sheetData>
  <sheetProtection algorithmName="SHA-512" hashValue="dvdzDLKqIfEh8cX+kU7J4tgvFbwQxdFLHPNbYYu/jd4nnlhMJikdwPYtghP9xrweD/+PvXcuNoJM8yiIQCUTlA==" saltValue="8SVDd7zITKKHoSMlivcN0Q==" spinCount="100000" sheet="1" objects="1" scenarios="1"/>
  <mergeCells count="8">
    <mergeCell ref="B5:E5"/>
    <mergeCell ref="I6:L6"/>
    <mergeCell ref="A31:E31"/>
    <mergeCell ref="G35:H35"/>
    <mergeCell ref="A33:E33"/>
    <mergeCell ref="D6:H6"/>
    <mergeCell ref="I7:M7"/>
    <mergeCell ref="A7:H7"/>
  </mergeCells>
  <pageMargins left="0.27559055118110237" right="0.39370078740157483" top="0.72" bottom="0.35433070866141736" header="0.55000000000000004" footer="0.15748031496062992"/>
  <pageSetup paperSize="9" scale="83" orientation="landscape" r:id="rId1"/>
  <headerFooter>
    <oddFooter>&amp;C&amp;8&amp;A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E14"/>
  <sheetViews>
    <sheetView workbookViewId="0">
      <selection activeCell="E3" sqref="E3"/>
    </sheetView>
  </sheetViews>
  <sheetFormatPr baseColWidth="10" defaultRowHeight="24.95" customHeight="1" x14ac:dyDescent="0.2"/>
  <cols>
    <col min="1" max="1" width="22.5703125" style="4" customWidth="1"/>
    <col min="2" max="2" width="20.85546875" customWidth="1"/>
    <col min="3" max="3" width="22" customWidth="1"/>
    <col min="4" max="4" width="21.5703125" customWidth="1"/>
    <col min="5" max="5" width="17.7109375" customWidth="1"/>
  </cols>
  <sheetData>
    <row r="3" spans="1:5" s="10" customFormat="1" ht="15.75" x14ac:dyDescent="0.25">
      <c r="A3" s="21"/>
      <c r="B3" s="159" t="s">
        <v>33</v>
      </c>
      <c r="C3" s="159"/>
      <c r="E3" s="24" t="s">
        <v>75</v>
      </c>
    </row>
    <row r="4" spans="1:5" s="10" customFormat="1" ht="13.5" customHeight="1" x14ac:dyDescent="0.25">
      <c r="A4" s="175" t="s">
        <v>30</v>
      </c>
      <c r="B4" s="175"/>
      <c r="C4" s="175"/>
      <c r="D4" s="175"/>
      <c r="E4" s="11"/>
    </row>
    <row r="5" spans="1:5" s="16" customFormat="1" ht="29.25" customHeight="1" x14ac:dyDescent="0.2">
      <c r="A5" s="15"/>
      <c r="B5" s="176" t="s">
        <v>31</v>
      </c>
      <c r="C5" s="177"/>
      <c r="D5" s="178"/>
      <c r="E5" s="15"/>
    </row>
    <row r="6" spans="1:5" s="3" customFormat="1" ht="43.5" customHeight="1" x14ac:dyDescent="0.25">
      <c r="A6" s="160" t="s">
        <v>0</v>
      </c>
      <c r="B6" s="161"/>
      <c r="C6" s="161"/>
      <c r="D6" s="161"/>
      <c r="E6" s="162"/>
    </row>
    <row r="7" spans="1:5" s="1" customFormat="1" ht="57.75" customHeight="1" x14ac:dyDescent="0.2">
      <c r="A7" s="163" t="s">
        <v>27</v>
      </c>
      <c r="B7" s="164"/>
      <c r="C7" s="164"/>
      <c r="D7" s="164"/>
      <c r="E7" s="164"/>
    </row>
    <row r="8" spans="1:5" ht="18" x14ac:dyDescent="0.25">
      <c r="A8" s="5"/>
      <c r="B8" s="165" t="s">
        <v>17</v>
      </c>
      <c r="C8" s="165"/>
      <c r="D8" s="165"/>
      <c r="E8" s="165"/>
    </row>
    <row r="9" spans="1:5" s="2" customFormat="1" ht="60" x14ac:dyDescent="0.25">
      <c r="A9" s="6"/>
      <c r="B9" s="13" t="s">
        <v>22</v>
      </c>
      <c r="C9" s="14" t="s">
        <v>18</v>
      </c>
      <c r="D9" s="14" t="s">
        <v>20</v>
      </c>
      <c r="E9" s="14" t="s">
        <v>19</v>
      </c>
    </row>
    <row r="10" spans="1:5" ht="41.25" customHeight="1" x14ac:dyDescent="0.25">
      <c r="A10" s="20" t="s">
        <v>32</v>
      </c>
      <c r="B10" s="25">
        <v>2998.55</v>
      </c>
      <c r="C10" s="89"/>
      <c r="D10" s="89"/>
      <c r="E10" s="89"/>
    </row>
    <row r="11" spans="1:5" ht="24.95" customHeight="1" x14ac:dyDescent="0.2">
      <c r="A11" s="166" t="s">
        <v>1</v>
      </c>
      <c r="B11" s="167"/>
      <c r="C11" s="167"/>
      <c r="D11" s="167"/>
      <c r="E11" s="168"/>
    </row>
    <row r="12" spans="1:5" ht="24.95" customHeight="1" x14ac:dyDescent="0.2">
      <c r="A12" s="169"/>
      <c r="B12" s="170"/>
      <c r="C12" s="170"/>
      <c r="D12" s="170"/>
      <c r="E12" s="171"/>
    </row>
    <row r="13" spans="1:5" ht="24.95" customHeight="1" x14ac:dyDescent="0.2">
      <c r="A13" s="169"/>
      <c r="B13" s="170"/>
      <c r="C13" s="170"/>
      <c r="D13" s="170"/>
      <c r="E13" s="171"/>
    </row>
    <row r="14" spans="1:5" ht="45" customHeight="1" x14ac:dyDescent="0.2">
      <c r="A14" s="172"/>
      <c r="B14" s="173"/>
      <c r="C14" s="173"/>
      <c r="D14" s="173"/>
      <c r="E14" s="174"/>
    </row>
  </sheetData>
  <mergeCells count="7">
    <mergeCell ref="B3:C3"/>
    <mergeCell ref="A6:E6"/>
    <mergeCell ref="A7:E7"/>
    <mergeCell ref="B8:E8"/>
    <mergeCell ref="A11:E14"/>
    <mergeCell ref="A4:D4"/>
    <mergeCell ref="B5:D5"/>
  </mergeCells>
  <pageMargins left="0.85" right="0" top="0.51181102362204722" bottom="0.35433070866141736" header="0.15748031496062992" footer="0.15748031496062992"/>
  <pageSetup paperSize="9" scale="88" orientation="portrait" r:id="rId1"/>
  <headerFooter>
    <oddFooter>&amp;C&amp;8&amp;A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3"/>
  <sheetViews>
    <sheetView topLeftCell="A8" workbookViewId="0">
      <selection activeCell="N13" sqref="N13"/>
    </sheetView>
  </sheetViews>
  <sheetFormatPr baseColWidth="10" defaultRowHeight="12.75" x14ac:dyDescent="0.2"/>
  <cols>
    <col min="1" max="1" width="24.28515625" style="126" customWidth="1"/>
    <col min="2" max="8" width="11.42578125" style="126"/>
    <col min="9" max="9" width="13.42578125" style="126" customWidth="1"/>
    <col min="10" max="10" width="14.5703125" style="126" customWidth="1"/>
    <col min="11" max="16384" width="11.42578125" style="126"/>
  </cols>
  <sheetData>
    <row r="1" spans="1:13" s="53" customFormat="1" ht="13.5" customHeight="1" x14ac:dyDescent="0.2">
      <c r="A1" s="51"/>
      <c r="B1" s="54"/>
      <c r="C1" s="51"/>
      <c r="D1" s="55"/>
      <c r="E1" s="90"/>
      <c r="F1" s="90"/>
      <c r="G1" s="51"/>
      <c r="H1" s="52"/>
      <c r="I1" s="52"/>
      <c r="J1" s="51"/>
      <c r="K1" s="51"/>
      <c r="L1" s="51"/>
      <c r="M1" s="51"/>
    </row>
    <row r="2" spans="1:13" s="53" customFormat="1" x14ac:dyDescent="0.2">
      <c r="A2" s="51"/>
      <c r="B2" s="54"/>
      <c r="C2" s="51"/>
      <c r="D2" s="55"/>
      <c r="F2" s="51"/>
      <c r="G2" s="51"/>
      <c r="H2" s="52"/>
      <c r="I2" s="52"/>
      <c r="J2" s="51"/>
      <c r="K2" s="51"/>
      <c r="L2" s="51"/>
      <c r="M2" s="51"/>
    </row>
    <row r="3" spans="1:13" s="53" customFormat="1" ht="11.25" x14ac:dyDescent="0.2">
      <c r="B3" s="51"/>
      <c r="C3" s="51"/>
      <c r="D3" s="51"/>
      <c r="F3" s="51"/>
      <c r="G3" s="51"/>
      <c r="H3" s="52"/>
      <c r="I3" s="52"/>
      <c r="J3" s="51"/>
      <c r="K3" s="51"/>
      <c r="L3" s="51"/>
      <c r="M3" s="51"/>
    </row>
    <row r="4" spans="1:13" s="53" customFormat="1" ht="13.5" x14ac:dyDescent="0.25">
      <c r="B4" s="51"/>
      <c r="C4" s="51"/>
      <c r="D4" s="51"/>
      <c r="F4" s="51"/>
      <c r="G4" s="51"/>
      <c r="H4" s="52"/>
      <c r="I4" s="52"/>
      <c r="J4" s="57"/>
      <c r="K4" s="51"/>
      <c r="L4" s="51"/>
      <c r="M4" s="51"/>
    </row>
    <row r="5" spans="1:13" s="53" customFormat="1" ht="23.25" x14ac:dyDescent="0.35">
      <c r="A5" s="91" t="s">
        <v>60</v>
      </c>
      <c r="B5" s="92"/>
      <c r="C5" s="92"/>
      <c r="D5" s="93"/>
      <c r="E5" s="94"/>
      <c r="F5" s="94"/>
      <c r="G5" s="95" t="s">
        <v>3</v>
      </c>
      <c r="H5" s="95"/>
      <c r="I5" s="95"/>
      <c r="J5" s="95"/>
      <c r="K5" s="95"/>
      <c r="L5" s="96" t="s">
        <v>75</v>
      </c>
      <c r="M5" s="51"/>
    </row>
    <row r="6" spans="1:13" s="53" customFormat="1" ht="15.75" x14ac:dyDescent="0.3">
      <c r="A6" s="97" t="s">
        <v>24</v>
      </c>
      <c r="B6" s="98"/>
      <c r="C6" s="99" t="s">
        <v>21</v>
      </c>
      <c r="D6" s="74" t="s">
        <v>61</v>
      </c>
      <c r="F6" s="51"/>
      <c r="G6" s="51"/>
      <c r="H6" s="52"/>
      <c r="I6" s="179" t="s">
        <v>31</v>
      </c>
      <c r="J6" s="179"/>
      <c r="K6" s="180"/>
      <c r="L6" s="180"/>
      <c r="M6" s="180"/>
    </row>
    <row r="7" spans="1:13" s="53" customFormat="1" ht="16.5" x14ac:dyDescent="0.3">
      <c r="A7" s="100" t="s">
        <v>30</v>
      </c>
      <c r="B7" s="93"/>
      <c r="C7" s="93"/>
      <c r="D7" s="101"/>
      <c r="E7" s="94"/>
      <c r="F7" s="93"/>
      <c r="G7" s="93"/>
      <c r="H7" s="102"/>
      <c r="I7" s="181" t="s">
        <v>26</v>
      </c>
      <c r="J7" s="181"/>
      <c r="K7" s="181"/>
      <c r="L7" s="181"/>
      <c r="M7" s="181"/>
    </row>
    <row r="8" spans="1:13" s="69" customFormat="1" ht="11.25" x14ac:dyDescent="0.2">
      <c r="A8" s="64" t="s">
        <v>23</v>
      </c>
      <c r="B8" s="65" t="s">
        <v>4</v>
      </c>
      <c r="C8" s="65" t="s">
        <v>5</v>
      </c>
      <c r="D8" s="65" t="s">
        <v>6</v>
      </c>
      <c r="E8" s="64" t="s">
        <v>2</v>
      </c>
      <c r="F8" s="65" t="s">
        <v>7</v>
      </c>
      <c r="G8" s="65" t="s">
        <v>8</v>
      </c>
      <c r="H8" s="66" t="s">
        <v>9</v>
      </c>
      <c r="I8" s="66" t="s">
        <v>10</v>
      </c>
      <c r="J8" s="65" t="s">
        <v>11</v>
      </c>
      <c r="K8" s="65" t="s">
        <v>12</v>
      </c>
      <c r="L8" s="65" t="s">
        <v>13</v>
      </c>
      <c r="M8" s="65" t="s">
        <v>62</v>
      </c>
    </row>
    <row r="9" spans="1:13" s="53" customFormat="1" ht="11.25" x14ac:dyDescent="0.2">
      <c r="A9" s="78" t="s">
        <v>34</v>
      </c>
      <c r="B9" s="45">
        <v>777.83</v>
      </c>
      <c r="C9" s="103"/>
      <c r="D9" s="79">
        <v>98</v>
      </c>
      <c r="E9" s="43">
        <f>$B$6</f>
        <v>0</v>
      </c>
      <c r="F9" s="43" t="e">
        <f>+B9/C9</f>
        <v>#DIV/0!</v>
      </c>
      <c r="G9" s="43" t="e">
        <f>+F9*E9</f>
        <v>#DIV/0!</v>
      </c>
      <c r="H9" s="44" t="e">
        <f>+G9/B9</f>
        <v>#DIV/0!</v>
      </c>
      <c r="I9" s="44" t="e">
        <f>+G9*D9/B9</f>
        <v>#DIV/0!</v>
      </c>
      <c r="J9" s="43" t="e">
        <f>ROUND(+I9*B9,2)</f>
        <v>#DIV/0!</v>
      </c>
      <c r="K9" s="43">
        <f>+B9*D9</f>
        <v>76227.340000000011</v>
      </c>
      <c r="L9" s="43" t="e">
        <f>+F9*D9</f>
        <v>#DIV/0!</v>
      </c>
      <c r="M9" s="43" t="e">
        <f>+K22/L22</f>
        <v>#DIV/0!</v>
      </c>
    </row>
    <row r="10" spans="1:13" s="53" customFormat="1" ht="11.25" x14ac:dyDescent="0.2">
      <c r="A10" s="78" t="s">
        <v>35</v>
      </c>
      <c r="B10" s="45">
        <v>372.16</v>
      </c>
      <c r="C10" s="103"/>
      <c r="D10" s="79">
        <v>98</v>
      </c>
      <c r="E10" s="43">
        <f t="shared" ref="E10:E21" si="0">$B$6</f>
        <v>0</v>
      </c>
      <c r="F10" s="43" t="e">
        <f>+B10/C10</f>
        <v>#DIV/0!</v>
      </c>
      <c r="G10" s="43" t="e">
        <f>+F10*E10</f>
        <v>#DIV/0!</v>
      </c>
      <c r="H10" s="44" t="e">
        <f>+G10/B10</f>
        <v>#DIV/0!</v>
      </c>
      <c r="I10" s="44" t="e">
        <f>+G10*D10/B10</f>
        <v>#DIV/0!</v>
      </c>
      <c r="J10" s="43" t="e">
        <f>ROUND(+I10*B10,2)</f>
        <v>#DIV/0!</v>
      </c>
      <c r="K10" s="43">
        <f>+B10*D10</f>
        <v>36471.68</v>
      </c>
      <c r="L10" s="43" t="e">
        <f>+F10*D10</f>
        <v>#DIV/0!</v>
      </c>
      <c r="M10" s="43"/>
    </row>
    <row r="11" spans="1:13" s="53" customFormat="1" ht="11.25" x14ac:dyDescent="0.2">
      <c r="A11" s="78" t="s">
        <v>36</v>
      </c>
      <c r="B11" s="45">
        <v>190.14</v>
      </c>
      <c r="C11" s="103"/>
      <c r="D11" s="79">
        <v>98</v>
      </c>
      <c r="E11" s="43">
        <f t="shared" si="0"/>
        <v>0</v>
      </c>
      <c r="F11" s="43" t="e">
        <f>+B11/C11</f>
        <v>#DIV/0!</v>
      </c>
      <c r="G11" s="43" t="e">
        <f>+F11*E11</f>
        <v>#DIV/0!</v>
      </c>
      <c r="H11" s="44" t="e">
        <f>+G11/B11</f>
        <v>#DIV/0!</v>
      </c>
      <c r="I11" s="44" t="e">
        <f>+G11*D11/B11</f>
        <v>#DIV/0!</v>
      </c>
      <c r="J11" s="43" t="e">
        <f>ROUND(+I11*B11,2)</f>
        <v>#DIV/0!</v>
      </c>
      <c r="K11" s="43">
        <f>+B11*D11</f>
        <v>18633.719999999998</v>
      </c>
      <c r="L11" s="43" t="e">
        <f>+F11*D11</f>
        <v>#DIV/0!</v>
      </c>
      <c r="M11" s="43"/>
    </row>
    <row r="12" spans="1:13" s="53" customFormat="1" ht="11.25" x14ac:dyDescent="0.2">
      <c r="A12" s="78" t="s">
        <v>37</v>
      </c>
      <c r="B12" s="45">
        <v>164.72</v>
      </c>
      <c r="C12" s="103"/>
      <c r="D12" s="79">
        <v>98</v>
      </c>
      <c r="E12" s="43">
        <f t="shared" si="0"/>
        <v>0</v>
      </c>
      <c r="F12" s="43" t="e">
        <f t="shared" ref="F12:F21" si="1">+B12/C12</f>
        <v>#DIV/0!</v>
      </c>
      <c r="G12" s="43" t="e">
        <f t="shared" ref="G12:G21" si="2">+F12*E12</f>
        <v>#DIV/0!</v>
      </c>
      <c r="H12" s="44" t="e">
        <f t="shared" ref="H12:H21" si="3">+G12/B12</f>
        <v>#DIV/0!</v>
      </c>
      <c r="I12" s="44" t="e">
        <f t="shared" ref="I12:I21" si="4">+G12*D12/B12</f>
        <v>#DIV/0!</v>
      </c>
      <c r="J12" s="43" t="e">
        <f t="shared" ref="J12:J21" si="5">ROUND(+I12*B12,2)</f>
        <v>#DIV/0!</v>
      </c>
      <c r="K12" s="43">
        <f t="shared" ref="K12:K21" si="6">+B12*D12</f>
        <v>16142.56</v>
      </c>
      <c r="L12" s="43" t="e">
        <f t="shared" ref="L12:L21" si="7">+F12*D12</f>
        <v>#DIV/0!</v>
      </c>
      <c r="M12" s="43"/>
    </row>
    <row r="13" spans="1:13" s="53" customFormat="1" ht="11.25" x14ac:dyDescent="0.2">
      <c r="A13" s="78" t="s">
        <v>38</v>
      </c>
      <c r="B13" s="45">
        <v>109.64</v>
      </c>
      <c r="C13" s="103"/>
      <c r="D13" s="79">
        <v>196</v>
      </c>
      <c r="E13" s="43">
        <f t="shared" si="0"/>
        <v>0</v>
      </c>
      <c r="F13" s="43" t="e">
        <f t="shared" si="1"/>
        <v>#DIV/0!</v>
      </c>
      <c r="G13" s="43" t="e">
        <f t="shared" si="2"/>
        <v>#DIV/0!</v>
      </c>
      <c r="H13" s="44" t="e">
        <f t="shared" si="3"/>
        <v>#DIV/0!</v>
      </c>
      <c r="I13" s="44" t="e">
        <f t="shared" si="4"/>
        <v>#DIV/0!</v>
      </c>
      <c r="J13" s="43" t="e">
        <f t="shared" si="5"/>
        <v>#DIV/0!</v>
      </c>
      <c r="K13" s="43">
        <f t="shared" si="6"/>
        <v>21489.439999999999</v>
      </c>
      <c r="L13" s="43" t="e">
        <f t="shared" si="7"/>
        <v>#DIV/0!</v>
      </c>
      <c r="M13" s="43"/>
    </row>
    <row r="14" spans="1:13" s="53" customFormat="1" ht="11.25" x14ac:dyDescent="0.2">
      <c r="A14" s="78" t="s">
        <v>63</v>
      </c>
      <c r="B14" s="45">
        <v>377.76</v>
      </c>
      <c r="C14" s="103"/>
      <c r="D14" s="79">
        <v>118</v>
      </c>
      <c r="E14" s="43">
        <f t="shared" si="0"/>
        <v>0</v>
      </c>
      <c r="F14" s="43" t="e">
        <f t="shared" si="1"/>
        <v>#DIV/0!</v>
      </c>
      <c r="G14" s="43" t="e">
        <f t="shared" si="2"/>
        <v>#DIV/0!</v>
      </c>
      <c r="H14" s="44" t="e">
        <f t="shared" si="3"/>
        <v>#DIV/0!</v>
      </c>
      <c r="I14" s="44" t="e">
        <f t="shared" si="4"/>
        <v>#DIV/0!</v>
      </c>
      <c r="J14" s="43" t="e">
        <f t="shared" si="5"/>
        <v>#DIV/0!</v>
      </c>
      <c r="K14" s="43">
        <f t="shared" si="6"/>
        <v>44575.68</v>
      </c>
      <c r="L14" s="43" t="e">
        <f t="shared" si="7"/>
        <v>#DIV/0!</v>
      </c>
      <c r="M14" s="43"/>
    </row>
    <row r="15" spans="1:13" s="53" customFormat="1" ht="11.25" x14ac:dyDescent="0.2">
      <c r="A15" s="78" t="s">
        <v>39</v>
      </c>
      <c r="B15" s="45">
        <v>77.27</v>
      </c>
      <c r="C15" s="103"/>
      <c r="D15" s="79">
        <v>196</v>
      </c>
      <c r="E15" s="43">
        <v>25.48</v>
      </c>
      <c r="F15" s="43" t="e">
        <f t="shared" si="1"/>
        <v>#DIV/0!</v>
      </c>
      <c r="G15" s="43" t="e">
        <f t="shared" si="2"/>
        <v>#DIV/0!</v>
      </c>
      <c r="H15" s="44" t="e">
        <f t="shared" si="3"/>
        <v>#DIV/0!</v>
      </c>
      <c r="I15" s="44" t="e">
        <f t="shared" si="4"/>
        <v>#DIV/0!</v>
      </c>
      <c r="J15" s="43" t="e">
        <f t="shared" si="5"/>
        <v>#DIV/0!</v>
      </c>
      <c r="K15" s="43">
        <f t="shared" si="6"/>
        <v>15144.92</v>
      </c>
      <c r="L15" s="43" t="e">
        <f t="shared" si="7"/>
        <v>#DIV/0!</v>
      </c>
      <c r="M15" s="43"/>
    </row>
    <row r="16" spans="1:13" s="53" customFormat="1" ht="11.25" x14ac:dyDescent="0.2">
      <c r="A16" s="78" t="s">
        <v>40</v>
      </c>
      <c r="B16" s="45">
        <v>44.06</v>
      </c>
      <c r="C16" s="103"/>
      <c r="D16" s="79">
        <v>118</v>
      </c>
      <c r="E16" s="43">
        <v>25.48</v>
      </c>
      <c r="F16" s="43" t="e">
        <f t="shared" si="1"/>
        <v>#DIV/0!</v>
      </c>
      <c r="G16" s="43" t="e">
        <f t="shared" si="2"/>
        <v>#DIV/0!</v>
      </c>
      <c r="H16" s="44" t="e">
        <f t="shared" si="3"/>
        <v>#DIV/0!</v>
      </c>
      <c r="I16" s="44" t="e">
        <f t="shared" si="4"/>
        <v>#DIV/0!</v>
      </c>
      <c r="J16" s="43" t="e">
        <f t="shared" si="5"/>
        <v>#DIV/0!</v>
      </c>
      <c r="K16" s="43">
        <f t="shared" si="6"/>
        <v>5199.08</v>
      </c>
      <c r="L16" s="43" t="e">
        <f t="shared" si="7"/>
        <v>#DIV/0!</v>
      </c>
      <c r="M16" s="43"/>
    </row>
    <row r="17" spans="1:13" s="53" customFormat="1" ht="11.25" x14ac:dyDescent="0.2">
      <c r="A17" s="78" t="s">
        <v>41</v>
      </c>
      <c r="B17" s="45">
        <v>41.56</v>
      </c>
      <c r="C17" s="103"/>
      <c r="D17" s="79">
        <v>98</v>
      </c>
      <c r="E17" s="43">
        <v>25.48</v>
      </c>
      <c r="F17" s="43" t="e">
        <f t="shared" si="1"/>
        <v>#DIV/0!</v>
      </c>
      <c r="G17" s="43" t="e">
        <f t="shared" si="2"/>
        <v>#DIV/0!</v>
      </c>
      <c r="H17" s="44" t="e">
        <f t="shared" si="3"/>
        <v>#DIV/0!</v>
      </c>
      <c r="I17" s="44" t="e">
        <f t="shared" si="4"/>
        <v>#DIV/0!</v>
      </c>
      <c r="J17" s="43" t="e">
        <f t="shared" si="5"/>
        <v>#DIV/0!</v>
      </c>
      <c r="K17" s="43">
        <f t="shared" si="6"/>
        <v>4072.88</v>
      </c>
      <c r="L17" s="43" t="e">
        <f t="shared" si="7"/>
        <v>#DIV/0!</v>
      </c>
      <c r="M17" s="43"/>
    </row>
    <row r="18" spans="1:13" s="53" customFormat="1" ht="11.25" x14ac:dyDescent="0.2">
      <c r="A18" s="78" t="s">
        <v>41</v>
      </c>
      <c r="B18" s="45">
        <v>28.24</v>
      </c>
      <c r="C18" s="103"/>
      <c r="D18" s="79">
        <v>39</v>
      </c>
      <c r="E18" s="43">
        <f t="shared" si="0"/>
        <v>0</v>
      </c>
      <c r="F18" s="43" t="e">
        <f t="shared" si="1"/>
        <v>#DIV/0!</v>
      </c>
      <c r="G18" s="43" t="e">
        <f t="shared" si="2"/>
        <v>#DIV/0!</v>
      </c>
      <c r="H18" s="44" t="e">
        <f t="shared" si="3"/>
        <v>#DIV/0!</v>
      </c>
      <c r="I18" s="44" t="e">
        <f t="shared" si="4"/>
        <v>#DIV/0!</v>
      </c>
      <c r="J18" s="43" t="e">
        <f t="shared" si="5"/>
        <v>#DIV/0!</v>
      </c>
      <c r="K18" s="43">
        <f t="shared" si="6"/>
        <v>1101.3599999999999</v>
      </c>
      <c r="L18" s="43" t="e">
        <f t="shared" si="7"/>
        <v>#DIV/0!</v>
      </c>
      <c r="M18" s="43"/>
    </row>
    <row r="19" spans="1:13" s="53" customFormat="1" ht="11.25" x14ac:dyDescent="0.2">
      <c r="A19" s="78" t="s">
        <v>42</v>
      </c>
      <c r="B19" s="45">
        <v>159.6</v>
      </c>
      <c r="C19" s="103"/>
      <c r="D19" s="79">
        <v>12</v>
      </c>
      <c r="E19" s="43">
        <v>25.48</v>
      </c>
      <c r="F19" s="43" t="e">
        <f t="shared" si="1"/>
        <v>#DIV/0!</v>
      </c>
      <c r="G19" s="43" t="e">
        <f t="shared" si="2"/>
        <v>#DIV/0!</v>
      </c>
      <c r="H19" s="44" t="e">
        <f t="shared" si="3"/>
        <v>#DIV/0!</v>
      </c>
      <c r="I19" s="44" t="e">
        <f t="shared" si="4"/>
        <v>#DIV/0!</v>
      </c>
      <c r="J19" s="43" t="e">
        <f t="shared" si="5"/>
        <v>#DIV/0!</v>
      </c>
      <c r="K19" s="43">
        <f t="shared" si="6"/>
        <v>1915.1999999999998</v>
      </c>
      <c r="L19" s="43" t="e">
        <f t="shared" si="7"/>
        <v>#DIV/0!</v>
      </c>
      <c r="M19" s="43"/>
    </row>
    <row r="20" spans="1:13" s="53" customFormat="1" ht="11.25" x14ac:dyDescent="0.2">
      <c r="A20" s="78" t="s">
        <v>43</v>
      </c>
      <c r="B20" s="45">
        <v>267.95</v>
      </c>
      <c r="C20" s="103"/>
      <c r="D20" s="79">
        <v>196</v>
      </c>
      <c r="E20" s="43">
        <v>25.48</v>
      </c>
      <c r="F20" s="43" t="e">
        <f t="shared" si="1"/>
        <v>#DIV/0!</v>
      </c>
      <c r="G20" s="43" t="e">
        <f t="shared" si="2"/>
        <v>#DIV/0!</v>
      </c>
      <c r="H20" s="44" t="e">
        <f t="shared" si="3"/>
        <v>#DIV/0!</v>
      </c>
      <c r="I20" s="44" t="e">
        <f t="shared" si="4"/>
        <v>#DIV/0!</v>
      </c>
      <c r="J20" s="43" t="e">
        <f t="shared" si="5"/>
        <v>#DIV/0!</v>
      </c>
      <c r="K20" s="43">
        <f t="shared" si="6"/>
        <v>52518.2</v>
      </c>
      <c r="L20" s="43" t="e">
        <f t="shared" si="7"/>
        <v>#DIV/0!</v>
      </c>
      <c r="M20" s="43"/>
    </row>
    <row r="21" spans="1:13" s="53" customFormat="1" ht="11.25" x14ac:dyDescent="0.2">
      <c r="A21" s="78" t="s">
        <v>64</v>
      </c>
      <c r="B21" s="45">
        <v>126.56</v>
      </c>
      <c r="C21" s="103"/>
      <c r="D21" s="79">
        <v>12</v>
      </c>
      <c r="E21" s="43">
        <f t="shared" si="0"/>
        <v>0</v>
      </c>
      <c r="F21" s="43" t="e">
        <f t="shared" si="1"/>
        <v>#DIV/0!</v>
      </c>
      <c r="G21" s="43" t="e">
        <f t="shared" si="2"/>
        <v>#DIV/0!</v>
      </c>
      <c r="H21" s="44" t="e">
        <f t="shared" si="3"/>
        <v>#DIV/0!</v>
      </c>
      <c r="I21" s="44" t="e">
        <f t="shared" si="4"/>
        <v>#DIV/0!</v>
      </c>
      <c r="J21" s="43" t="e">
        <f t="shared" si="5"/>
        <v>#DIV/0!</v>
      </c>
      <c r="K21" s="43">
        <f t="shared" si="6"/>
        <v>1518.72</v>
      </c>
      <c r="L21" s="43" t="e">
        <f t="shared" si="7"/>
        <v>#DIV/0!</v>
      </c>
      <c r="M21" s="43"/>
    </row>
    <row r="22" spans="1:13" s="53" customFormat="1" ht="11.25" x14ac:dyDescent="0.2">
      <c r="A22" s="127"/>
      <c r="B22" s="45">
        <f>SUM(B9:B21)</f>
        <v>2737.49</v>
      </c>
      <c r="C22" s="104"/>
      <c r="D22" s="79"/>
      <c r="E22" s="45"/>
      <c r="F22" s="45"/>
      <c r="G22" s="45"/>
      <c r="H22" s="45"/>
      <c r="I22" s="45"/>
      <c r="J22" s="45" t="e">
        <f>SUM(J9:J21)</f>
        <v>#DIV/0!</v>
      </c>
      <c r="K22" s="45">
        <f>SUM(K9:K21)</f>
        <v>295010.77999999997</v>
      </c>
      <c r="L22" s="45" t="e">
        <f>SUM(L9:L21)</f>
        <v>#DIV/0!</v>
      </c>
      <c r="M22" s="45"/>
    </row>
    <row r="23" spans="1:13" s="53" customFormat="1" ht="11.25" x14ac:dyDescent="0.2">
      <c r="B23" s="51"/>
      <c r="C23" s="105"/>
      <c r="D23" s="46"/>
      <c r="E23" s="83"/>
      <c r="F23" s="46"/>
      <c r="G23" s="46"/>
      <c r="H23" s="120"/>
      <c r="I23" s="121"/>
      <c r="J23" s="122"/>
      <c r="K23" s="46"/>
      <c r="L23" s="46"/>
      <c r="M23" s="46"/>
    </row>
    <row r="24" spans="1:13" s="53" customFormat="1" ht="11.25" x14ac:dyDescent="0.2">
      <c r="B24" s="51"/>
      <c r="C24" s="105"/>
      <c r="D24" s="46"/>
      <c r="E24" s="128" t="s">
        <v>65</v>
      </c>
      <c r="F24" s="43"/>
      <c r="G24" s="43"/>
      <c r="H24" s="80"/>
      <c r="I24" s="47" t="s">
        <v>7</v>
      </c>
      <c r="J24" s="43" t="e">
        <f>L22/L24</f>
        <v>#DIV/0!</v>
      </c>
      <c r="K24" s="48" t="s">
        <v>66</v>
      </c>
      <c r="L24" s="49">
        <v>196</v>
      </c>
      <c r="M24" s="46"/>
    </row>
    <row r="25" spans="1:13" s="53" customFormat="1" ht="16.5" thickBot="1" x14ac:dyDescent="0.35">
      <c r="A25" s="106"/>
      <c r="B25" s="107"/>
      <c r="C25" s="107"/>
      <c r="D25" s="107"/>
      <c r="E25" s="106"/>
      <c r="F25" s="107"/>
      <c r="G25" s="107"/>
      <c r="H25" s="108"/>
      <c r="I25" s="108"/>
      <c r="J25" s="107"/>
      <c r="K25" s="107"/>
      <c r="L25" s="107"/>
      <c r="M25" s="107"/>
    </row>
    <row r="26" spans="1:13" s="83" customFormat="1" ht="14.25" thickBot="1" x14ac:dyDescent="0.3">
      <c r="A26" s="129" t="s">
        <v>47</v>
      </c>
      <c r="B26" s="130"/>
      <c r="C26" s="130"/>
      <c r="D26" s="131"/>
      <c r="E26" s="132" t="s">
        <v>48</v>
      </c>
      <c r="F26" s="133" t="s">
        <v>67</v>
      </c>
      <c r="G26" s="133"/>
      <c r="H26" s="134"/>
      <c r="I26" s="135"/>
      <c r="J26" s="135"/>
      <c r="K26" s="136" t="e">
        <f>J22</f>
        <v>#DIV/0!</v>
      </c>
      <c r="L26" s="130" t="s">
        <v>25</v>
      </c>
      <c r="M26" s="137" t="e">
        <f>K26/12</f>
        <v>#DIV/0!</v>
      </c>
    </row>
    <row r="27" spans="1:13" s="53" customFormat="1" ht="13.5" thickBot="1" x14ac:dyDescent="0.3">
      <c r="A27" s="50"/>
      <c r="B27" s="124"/>
      <c r="C27" s="124"/>
      <c r="D27" s="124"/>
      <c r="E27" s="124"/>
      <c r="F27" s="124"/>
      <c r="G27" s="124"/>
      <c r="H27" s="125"/>
      <c r="I27" s="125"/>
      <c r="J27" s="124"/>
      <c r="K27" s="124"/>
      <c r="L27" s="124"/>
      <c r="M27" s="124"/>
    </row>
    <row r="28" spans="1:13" s="83" customFormat="1" ht="14.25" thickBot="1" x14ac:dyDescent="0.3">
      <c r="A28" s="129" t="s">
        <v>68</v>
      </c>
      <c r="B28" s="130"/>
      <c r="C28" s="130"/>
      <c r="D28" s="131"/>
      <c r="E28" s="132" t="s">
        <v>49</v>
      </c>
      <c r="F28" s="133" t="s">
        <v>69</v>
      </c>
      <c r="G28" s="133"/>
      <c r="H28" s="134"/>
      <c r="I28" s="135"/>
      <c r="J28" s="135"/>
      <c r="K28" s="136" t="e">
        <f>K26-J14+B35</f>
        <v>#DIV/0!</v>
      </c>
      <c r="L28" s="130" t="s">
        <v>25</v>
      </c>
      <c r="M28" s="137" t="e">
        <f>K28/12</f>
        <v>#DIV/0!</v>
      </c>
    </row>
    <row r="29" spans="1:13" s="53" customFormat="1" ht="15.75" x14ac:dyDescent="0.3">
      <c r="A29" s="106"/>
      <c r="B29" s="107"/>
      <c r="C29" s="107"/>
      <c r="D29" s="107"/>
      <c r="E29" s="107"/>
      <c r="F29" s="107"/>
      <c r="G29" s="107"/>
      <c r="H29" s="108"/>
      <c r="I29" s="108"/>
      <c r="J29" s="107"/>
      <c r="K29" s="107"/>
      <c r="L29" s="107"/>
      <c r="M29" s="107"/>
    </row>
    <row r="30" spans="1:13" s="83" customFormat="1" ht="16.5" thickBot="1" x14ac:dyDescent="0.35">
      <c r="A30" s="138"/>
      <c r="B30" s="139"/>
      <c r="C30" s="139"/>
      <c r="D30" s="139"/>
      <c r="E30" s="140" t="s">
        <v>70</v>
      </c>
      <c r="F30" s="141"/>
      <c r="G30" s="141"/>
      <c r="H30" s="142"/>
      <c r="I30" s="143" t="s">
        <v>7</v>
      </c>
      <c r="J30" s="141" t="e">
        <f>(L22-L14+L38)/L30</f>
        <v>#DIV/0!</v>
      </c>
      <c r="K30" s="144" t="s">
        <v>66</v>
      </c>
      <c r="L30" s="145">
        <v>196</v>
      </c>
      <c r="M30" s="139"/>
    </row>
    <row r="31" spans="1:13" s="53" customFormat="1" ht="15.75" x14ac:dyDescent="0.3">
      <c r="A31" s="26" t="s">
        <v>71</v>
      </c>
      <c r="B31" s="27"/>
      <c r="C31" s="27"/>
      <c r="D31" s="28"/>
      <c r="E31" s="107"/>
      <c r="F31" s="107"/>
      <c r="G31" s="107"/>
      <c r="H31" s="108"/>
      <c r="I31" s="108"/>
      <c r="J31" s="107"/>
      <c r="K31" s="107"/>
      <c r="L31" s="107"/>
      <c r="M31" s="107"/>
    </row>
    <row r="32" spans="1:13" s="53" customFormat="1" ht="15.75" x14ac:dyDescent="0.3">
      <c r="A32" s="29"/>
      <c r="B32" s="30"/>
      <c r="C32" s="30"/>
      <c r="D32" s="31"/>
      <c r="E32" s="107"/>
      <c r="F32" s="107"/>
      <c r="G32" s="107"/>
      <c r="H32" s="108"/>
      <c r="I32" s="108"/>
      <c r="J32" s="107"/>
      <c r="K32" s="107"/>
      <c r="L32" s="107"/>
      <c r="M32" s="107"/>
    </row>
    <row r="33" spans="1:13" s="53" customFormat="1" ht="15.75" x14ac:dyDescent="0.3">
      <c r="A33" s="32" t="s">
        <v>51</v>
      </c>
      <c r="B33" s="33"/>
      <c r="C33" s="30" t="s">
        <v>11</v>
      </c>
      <c r="D33" s="31"/>
      <c r="E33" s="107"/>
      <c r="F33" s="107"/>
      <c r="G33" s="107"/>
      <c r="H33" s="109"/>
      <c r="I33" s="109"/>
      <c r="J33" s="110"/>
      <c r="K33" s="110"/>
      <c r="L33" s="110"/>
      <c r="M33" s="110"/>
    </row>
    <row r="34" spans="1:13" s="71" customFormat="1" ht="16.5" thickBot="1" x14ac:dyDescent="0.35">
      <c r="A34" s="34" t="s">
        <v>72</v>
      </c>
      <c r="B34" s="35" t="e">
        <f>$J$38</f>
        <v>#DIV/0!</v>
      </c>
      <c r="C34" s="30" t="s">
        <v>11</v>
      </c>
      <c r="D34" s="31"/>
      <c r="E34" s="107"/>
      <c r="I34" s="107" t="s">
        <v>16</v>
      </c>
      <c r="J34" s="107"/>
      <c r="K34" s="108"/>
      <c r="L34" s="108"/>
      <c r="M34" s="107"/>
    </row>
    <row r="35" spans="1:13" s="53" customFormat="1" ht="27" thickBot="1" x14ac:dyDescent="0.35">
      <c r="A35" s="36" t="s">
        <v>53</v>
      </c>
      <c r="B35" s="37" t="e">
        <f>SUM(B33:B34)</f>
        <v>#DIV/0!</v>
      </c>
      <c r="C35" s="38" t="s">
        <v>54</v>
      </c>
      <c r="D35" s="39"/>
      <c r="E35" s="107"/>
      <c r="F35" s="107"/>
      <c r="G35" s="107"/>
      <c r="H35" s="108"/>
      <c r="I35" s="108"/>
      <c r="J35" s="107"/>
      <c r="K35" s="107"/>
      <c r="L35" s="107"/>
      <c r="M35" s="107"/>
    </row>
    <row r="36" spans="1:13" s="53" customFormat="1" ht="15.75" x14ac:dyDescent="0.3">
      <c r="A36" s="111"/>
      <c r="B36" s="112"/>
      <c r="C36" s="113"/>
      <c r="D36" s="114"/>
      <c r="E36" s="107"/>
      <c r="F36" s="107"/>
      <c r="G36" s="107"/>
      <c r="H36" s="108"/>
      <c r="I36" s="108"/>
      <c r="J36" s="107"/>
      <c r="K36" s="107"/>
      <c r="L36" s="107"/>
      <c r="M36" s="107"/>
    </row>
    <row r="37" spans="1:13" s="53" customFormat="1" ht="11.25" x14ac:dyDescent="0.2">
      <c r="A37" s="64" t="s">
        <v>23</v>
      </c>
      <c r="B37" s="65" t="s">
        <v>4</v>
      </c>
      <c r="C37" s="65" t="s">
        <v>5</v>
      </c>
      <c r="D37" s="65" t="s">
        <v>6</v>
      </c>
      <c r="E37" s="64" t="s">
        <v>2</v>
      </c>
      <c r="F37" s="65" t="s">
        <v>7</v>
      </c>
      <c r="G37" s="65" t="s">
        <v>8</v>
      </c>
      <c r="H37" s="66" t="s">
        <v>9</v>
      </c>
      <c r="I37" s="66" t="s">
        <v>10</v>
      </c>
      <c r="J37" s="65" t="s">
        <v>11</v>
      </c>
      <c r="K37" s="65" t="s">
        <v>12</v>
      </c>
      <c r="L37" s="65" t="s">
        <v>13</v>
      </c>
    </row>
    <row r="38" spans="1:13" s="53" customFormat="1" ht="11.25" x14ac:dyDescent="0.2">
      <c r="A38" s="40" t="s">
        <v>55</v>
      </c>
      <c r="B38" s="41">
        <f>B14/3</f>
        <v>125.92</v>
      </c>
      <c r="C38" s="61"/>
      <c r="D38" s="42">
        <v>118</v>
      </c>
      <c r="E38" s="43">
        <f t="shared" ref="E38" si="8">$B$6</f>
        <v>0</v>
      </c>
      <c r="F38" s="43" t="e">
        <f t="shared" ref="F38" si="9">+B38/C38</f>
        <v>#DIV/0!</v>
      </c>
      <c r="G38" s="43" t="e">
        <f t="shared" ref="G38" si="10">+F38*E38</f>
        <v>#DIV/0!</v>
      </c>
      <c r="H38" s="44" t="e">
        <f t="shared" ref="H38" si="11">+G38/B38</f>
        <v>#DIV/0!</v>
      </c>
      <c r="I38" s="44" t="e">
        <f t="shared" ref="I38" si="12">+G38*D38/B38</f>
        <v>#DIV/0!</v>
      </c>
      <c r="J38" s="43" t="e">
        <f t="shared" ref="J38" si="13">ROUND(+I38*B38,2)</f>
        <v>#DIV/0!</v>
      </c>
      <c r="K38" s="45">
        <f t="shared" ref="K38" si="14">+B38*D38</f>
        <v>14858.56</v>
      </c>
      <c r="L38" s="43" t="e">
        <f t="shared" ref="L38" si="15">+F38*D38</f>
        <v>#DIV/0!</v>
      </c>
      <c r="M38" s="43"/>
    </row>
    <row r="39" spans="1:13" s="53" customFormat="1" x14ac:dyDescent="0.25">
      <c r="A39" s="50"/>
      <c r="B39" s="51"/>
      <c r="C39" s="51"/>
      <c r="D39" s="46"/>
      <c r="E39" s="46"/>
      <c r="F39" s="83"/>
      <c r="G39" s="83"/>
      <c r="H39" s="83"/>
      <c r="I39" s="83"/>
      <c r="J39" s="83"/>
      <c r="K39" s="83"/>
      <c r="L39" s="83"/>
      <c r="M39" s="83"/>
    </row>
    <row r="40" spans="1:13" s="53" customFormat="1" x14ac:dyDescent="0.25">
      <c r="A40" s="50" t="s">
        <v>56</v>
      </c>
      <c r="B40" s="51"/>
      <c r="C40" s="51"/>
      <c r="D40" s="46"/>
      <c r="E40" s="46"/>
      <c r="F40" s="83"/>
      <c r="G40" s="83"/>
      <c r="H40" s="83"/>
      <c r="I40" s="83"/>
      <c r="J40" s="47" t="s">
        <v>15</v>
      </c>
      <c r="K40" s="43" t="e">
        <f>L38/M40</f>
        <v>#DIV/0!</v>
      </c>
      <c r="L40" s="48" t="s">
        <v>28</v>
      </c>
      <c r="M40" s="49">
        <v>196</v>
      </c>
    </row>
    <row r="41" spans="1:13" s="53" customFormat="1" x14ac:dyDescent="0.25">
      <c r="A41" s="50" t="s">
        <v>57</v>
      </c>
      <c r="B41" s="51"/>
      <c r="C41" s="51"/>
      <c r="D41" s="51"/>
      <c r="E41" s="51"/>
      <c r="F41" s="51"/>
      <c r="G41" s="51"/>
      <c r="H41" s="52"/>
      <c r="I41" s="52"/>
      <c r="J41" s="51"/>
      <c r="K41" s="51"/>
      <c r="L41" s="51"/>
      <c r="M41" s="51"/>
    </row>
    <row r="42" spans="1:13" s="53" customFormat="1" x14ac:dyDescent="0.25">
      <c r="A42" s="50" t="s">
        <v>58</v>
      </c>
      <c r="B42" s="51"/>
      <c r="C42" s="51"/>
      <c r="D42" s="51"/>
      <c r="E42" s="51"/>
      <c r="F42" s="51"/>
      <c r="G42" s="51"/>
      <c r="H42" s="52"/>
      <c r="I42" s="52"/>
      <c r="J42" s="51"/>
      <c r="K42" s="51"/>
      <c r="L42" s="51"/>
      <c r="M42" s="51"/>
    </row>
    <row r="43" spans="1:13" s="53" customFormat="1" x14ac:dyDescent="0.25">
      <c r="A43" s="50"/>
      <c r="B43" s="51"/>
      <c r="C43" s="51"/>
      <c r="D43" s="51"/>
      <c r="E43" s="51"/>
      <c r="F43" s="51"/>
      <c r="G43" s="51"/>
      <c r="H43" s="52"/>
      <c r="I43" s="52"/>
      <c r="J43" s="51"/>
      <c r="K43" s="51"/>
      <c r="L43" s="51"/>
      <c r="M43" s="51"/>
    </row>
  </sheetData>
  <sheetProtection algorithmName="SHA-512" hashValue="+aARf8b4bWdR3S5/VE2+ido4U84vSK4A5kmtv9keBl8leZ5K8e7O7NDFpJOFIX6G6zaNK6fEu5cEOA7rhseTYw==" saltValue="ip88wHrK35O3q22uKGsdmg==" spinCount="100000" sheet="1" objects="1" scenarios="1"/>
  <mergeCells count="3">
    <mergeCell ref="I6:J6"/>
    <mergeCell ref="K6:M6"/>
    <mergeCell ref="I7:M7"/>
  </mergeCells>
  <pageMargins left="0" right="0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E14"/>
  <sheetViews>
    <sheetView workbookViewId="0">
      <selection activeCell="G17" sqref="G17"/>
    </sheetView>
  </sheetViews>
  <sheetFormatPr baseColWidth="10" defaultRowHeight="24.95" customHeight="1" x14ac:dyDescent="0.2"/>
  <cols>
    <col min="1" max="1" width="22.5703125" style="4" customWidth="1"/>
    <col min="2" max="3" width="22" customWidth="1"/>
    <col min="4" max="4" width="21.5703125" customWidth="1"/>
    <col min="5" max="5" width="17.7109375" customWidth="1"/>
  </cols>
  <sheetData>
    <row r="3" spans="1:5" s="1" customFormat="1" ht="15.75" x14ac:dyDescent="0.25">
      <c r="A3" s="115"/>
      <c r="B3" s="183" t="s">
        <v>60</v>
      </c>
      <c r="C3" s="183"/>
      <c r="E3" s="117" t="s">
        <v>75</v>
      </c>
    </row>
    <row r="4" spans="1:5" s="1" customFormat="1" ht="15.75" x14ac:dyDescent="0.25">
      <c r="A4" s="175" t="s">
        <v>30</v>
      </c>
      <c r="B4" s="175"/>
      <c r="C4" s="175"/>
      <c r="D4" s="175"/>
      <c r="E4" s="116"/>
    </row>
    <row r="5" spans="1:5" s="16" customFormat="1" ht="15" x14ac:dyDescent="0.2">
      <c r="A5" s="15"/>
      <c r="B5" s="176" t="s">
        <v>31</v>
      </c>
      <c r="C5" s="177"/>
      <c r="D5" s="178"/>
      <c r="E5" s="15"/>
    </row>
    <row r="6" spans="1:5" s="3" customFormat="1" ht="15" x14ac:dyDescent="0.25">
      <c r="A6" s="160" t="s">
        <v>0</v>
      </c>
      <c r="B6" s="161"/>
      <c r="C6" s="161"/>
      <c r="D6" s="161"/>
      <c r="E6" s="162"/>
    </row>
    <row r="7" spans="1:5" s="1" customFormat="1" ht="18" x14ac:dyDescent="0.2">
      <c r="A7" s="163" t="s">
        <v>27</v>
      </c>
      <c r="B7" s="164"/>
      <c r="C7" s="164"/>
      <c r="D7" s="164"/>
      <c r="E7" s="164"/>
    </row>
    <row r="8" spans="1:5" ht="18" x14ac:dyDescent="0.25">
      <c r="A8" s="5"/>
      <c r="B8" s="165" t="s">
        <v>17</v>
      </c>
      <c r="C8" s="165"/>
      <c r="D8" s="165"/>
      <c r="E8" s="165"/>
    </row>
    <row r="9" spans="1:5" s="2" customFormat="1" ht="60" x14ac:dyDescent="0.25">
      <c r="A9" s="6"/>
      <c r="B9" s="13" t="s">
        <v>22</v>
      </c>
      <c r="C9" s="14" t="s">
        <v>18</v>
      </c>
      <c r="D9" s="14" t="s">
        <v>20</v>
      </c>
      <c r="E9" s="14" t="s">
        <v>19</v>
      </c>
    </row>
    <row r="10" spans="1:5" ht="34.5" customHeight="1" x14ac:dyDescent="0.25">
      <c r="A10" s="20" t="s">
        <v>60</v>
      </c>
      <c r="B10" s="25">
        <v>2737.48</v>
      </c>
      <c r="C10" s="89"/>
      <c r="D10" s="89"/>
      <c r="E10" s="89"/>
    </row>
    <row r="11" spans="1:5" ht="24.95" customHeight="1" x14ac:dyDescent="0.2">
      <c r="A11" s="166" t="s">
        <v>1</v>
      </c>
      <c r="B11" s="167"/>
      <c r="C11" s="167"/>
      <c r="D11" s="167"/>
      <c r="E11" s="168"/>
    </row>
    <row r="12" spans="1:5" ht="24.95" customHeight="1" x14ac:dyDescent="0.2">
      <c r="A12" s="169"/>
      <c r="B12" s="182"/>
      <c r="C12" s="182"/>
      <c r="D12" s="182"/>
      <c r="E12" s="171"/>
    </row>
    <row r="13" spans="1:5" ht="24.95" customHeight="1" x14ac:dyDescent="0.2">
      <c r="A13" s="169"/>
      <c r="B13" s="182"/>
      <c r="C13" s="182"/>
      <c r="D13" s="182"/>
      <c r="E13" s="171"/>
    </row>
    <row r="14" spans="1:5" ht="45" customHeight="1" x14ac:dyDescent="0.2">
      <c r="A14" s="172"/>
      <c r="B14" s="173"/>
      <c r="C14" s="173"/>
      <c r="D14" s="173"/>
      <c r="E14" s="174"/>
    </row>
  </sheetData>
  <mergeCells count="7">
    <mergeCell ref="A11:E14"/>
    <mergeCell ref="B3:C3"/>
    <mergeCell ref="A4:D4"/>
    <mergeCell ref="B5:D5"/>
    <mergeCell ref="A6:E6"/>
    <mergeCell ref="A7:E7"/>
    <mergeCell ref="B8:E8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Anlage 9, Seite 1</vt:lpstr>
      <vt:lpstr>Anlage 9 Kalkul. Wilh.-H.Sch.</vt:lpstr>
      <vt:lpstr>Anlage 9 GrundR Wilh.-H.Sch</vt:lpstr>
      <vt:lpstr>Anlage 9 Kalkul. Jossatal-Sch</vt:lpstr>
      <vt:lpstr>Anlage 9 GrundR Jossatal</vt:lpstr>
    </vt:vector>
  </TitlesOfParts>
  <Company>MKK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Bindersu</dc:creator>
  <cp:lastModifiedBy>GÖRG</cp:lastModifiedBy>
  <cp:lastPrinted>2026-05-04T11:17:03Z</cp:lastPrinted>
  <dcterms:created xsi:type="dcterms:W3CDTF">2012-06-25T05:47:52Z</dcterms:created>
  <dcterms:modified xsi:type="dcterms:W3CDTF">2026-05-10T13:48:57Z</dcterms:modified>
</cp:coreProperties>
</file>